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pc\Desktop\ESCOLA\2\PRONTO\3\LICITAÇÃO\ATUAL\"/>
    </mc:Choice>
  </mc:AlternateContent>
  <bookViews>
    <workbookView xWindow="0" yWindow="0" windowWidth="20490" windowHeight="7755"/>
  </bookViews>
  <sheets>
    <sheet name="Planilha Orcamentaria" sheetId="5" r:id="rId1"/>
    <sheet name="Composição" sheetId="7" r:id="rId2"/>
  </sheets>
  <definedNames>
    <definedName name="_xlnm.Print_Area" localSheetId="0">'Planilha Orcamentaria'!$A$1:$H$133</definedName>
  </definedNames>
  <calcPr calcId="152511" fullPrecision="0"/>
</workbook>
</file>

<file path=xl/calcChain.xml><?xml version="1.0" encoding="utf-8"?>
<calcChain xmlns="http://schemas.openxmlformats.org/spreadsheetml/2006/main">
  <c r="G76" i="5" l="1"/>
  <c r="H76" i="5" s="1"/>
  <c r="G123" i="5" l="1"/>
  <c r="H123" i="5" s="1"/>
  <c r="G37" i="7" l="1"/>
  <c r="G31" i="7"/>
  <c r="G25" i="7"/>
  <c r="G19" i="7"/>
  <c r="G10" i="7"/>
  <c r="G29" i="5" l="1"/>
  <c r="H29" i="5" s="1"/>
  <c r="G75" i="5" l="1"/>
  <c r="H75" i="5" s="1"/>
  <c r="G74" i="5"/>
  <c r="H74" i="5" s="1"/>
  <c r="G73" i="5" l="1"/>
  <c r="H73" i="5" s="1"/>
  <c r="G72" i="5" l="1"/>
  <c r="H72" i="5" s="1"/>
  <c r="G71" i="5" l="1"/>
  <c r="H71" i="5" s="1"/>
  <c r="G70" i="5"/>
  <c r="H70" i="5" s="1"/>
  <c r="G69" i="5"/>
  <c r="H69" i="5" s="1"/>
  <c r="G28" i="5" l="1"/>
  <c r="H28" i="5" s="1"/>
  <c r="G36" i="5"/>
  <c r="H36" i="5" s="1"/>
  <c r="G42" i="5"/>
  <c r="H42" i="5" s="1"/>
  <c r="G48" i="5" l="1"/>
  <c r="G49" i="5"/>
  <c r="G50" i="5"/>
  <c r="G51" i="5"/>
  <c r="G52" i="5"/>
  <c r="G68" i="5" l="1"/>
  <c r="H68" i="5" s="1"/>
  <c r="G67" i="5" l="1"/>
  <c r="H67" i="5" s="1"/>
  <c r="G66" i="5"/>
  <c r="H66" i="5" s="1"/>
  <c r="G91" i="5"/>
  <c r="H91" i="5" s="1"/>
  <c r="G47" i="5"/>
  <c r="H47" i="5" s="1"/>
  <c r="G46" i="5" l="1"/>
  <c r="H46" i="5" s="1"/>
  <c r="G65" i="5" l="1"/>
  <c r="H65" i="5" s="1"/>
  <c r="G90" i="5"/>
  <c r="H90" i="5" s="1"/>
  <c r="G107" i="5" l="1"/>
  <c r="H107" i="5" s="1"/>
  <c r="G88" i="5" l="1"/>
  <c r="H88" i="5" s="1"/>
  <c r="G89" i="5"/>
  <c r="H89" i="5" s="1"/>
  <c r="G110" i="5"/>
  <c r="H110" i="5" s="1"/>
  <c r="G111" i="5"/>
  <c r="H111" i="5" s="1"/>
  <c r="G112" i="5"/>
  <c r="H112" i="5" s="1"/>
  <c r="G113" i="5"/>
  <c r="H113" i="5" s="1"/>
  <c r="G114" i="5"/>
  <c r="H114" i="5" s="1"/>
  <c r="G106" i="5"/>
  <c r="H106" i="5" s="1"/>
  <c r="G105" i="5"/>
  <c r="H105" i="5" s="1"/>
  <c r="G103" i="5"/>
  <c r="G104" i="5"/>
  <c r="H104" i="5" s="1"/>
  <c r="G108" i="5"/>
  <c r="G109" i="5"/>
  <c r="H109" i="5" s="1"/>
  <c r="G115" i="5"/>
  <c r="H115" i="5" s="1"/>
  <c r="G116" i="5"/>
  <c r="G83" i="5"/>
  <c r="H83" i="5" s="1"/>
  <c r="G85" i="5"/>
  <c r="H85" i="5" s="1"/>
  <c r="G86" i="5"/>
  <c r="H86" i="5" s="1"/>
  <c r="G61" i="5"/>
  <c r="H61" i="5" s="1"/>
  <c r="G62" i="5"/>
  <c r="H62" i="5" s="1"/>
  <c r="G63" i="5"/>
  <c r="H63" i="5" s="1"/>
  <c r="G64" i="5"/>
  <c r="H64" i="5" s="1"/>
  <c r="G77" i="5"/>
  <c r="G78" i="5"/>
  <c r="H78" i="5" s="1"/>
  <c r="G79" i="5"/>
  <c r="H79" i="5" s="1"/>
  <c r="G80" i="5"/>
  <c r="H80" i="5" s="1"/>
  <c r="G81" i="5"/>
  <c r="H81" i="5" s="1"/>
  <c r="G82" i="5"/>
  <c r="H82" i="5" s="1"/>
  <c r="G84" i="5"/>
  <c r="H84" i="5" s="1"/>
  <c r="G87" i="5"/>
  <c r="H87" i="5" s="1"/>
  <c r="H103" i="5" l="1"/>
  <c r="H77" i="5"/>
  <c r="H108" i="5"/>
  <c r="G58" i="5"/>
  <c r="H58" i="5" s="1"/>
  <c r="G59" i="5"/>
  <c r="H59" i="5" s="1"/>
  <c r="G60" i="5"/>
  <c r="H60" i="5" s="1"/>
  <c r="G25" i="5"/>
  <c r="H25" i="5" s="1"/>
  <c r="G26" i="5"/>
  <c r="H26" i="5" s="1"/>
  <c r="G27" i="5"/>
  <c r="H27" i="5" s="1"/>
  <c r="G100" i="5" l="1"/>
  <c r="H100" i="5" s="1"/>
  <c r="G101" i="5"/>
  <c r="H101" i="5" s="1"/>
  <c r="G102" i="5"/>
  <c r="H102" i="5" s="1"/>
  <c r="G45" i="5"/>
  <c r="H45" i="5" s="1"/>
  <c r="H49" i="5"/>
  <c r="H50" i="5"/>
  <c r="H51" i="5"/>
  <c r="H52" i="5"/>
  <c r="G53" i="5"/>
  <c r="H53" i="5" s="1"/>
  <c r="G54" i="5"/>
  <c r="H54" i="5" s="1"/>
  <c r="G55" i="5"/>
  <c r="H55" i="5" s="1"/>
  <c r="G56" i="5"/>
  <c r="H56" i="5" s="1"/>
  <c r="G57" i="5"/>
  <c r="H57" i="5" s="1"/>
  <c r="G40" i="5"/>
  <c r="H40" i="5" s="1"/>
  <c r="G41" i="5"/>
  <c r="H41" i="5" s="1"/>
  <c r="G43" i="5"/>
  <c r="G44" i="5"/>
  <c r="H44" i="5" s="1"/>
  <c r="G92" i="5"/>
  <c r="G93" i="5"/>
  <c r="H93" i="5" s="1"/>
  <c r="G94" i="5"/>
  <c r="H94" i="5" s="1"/>
  <c r="G95" i="5"/>
  <c r="H95" i="5" s="1"/>
  <c r="G96" i="5"/>
  <c r="H96" i="5" s="1"/>
  <c r="G97" i="5"/>
  <c r="H97" i="5" s="1"/>
  <c r="G98" i="5"/>
  <c r="H98" i="5" s="1"/>
  <c r="G99" i="5"/>
  <c r="H99" i="5" s="1"/>
  <c r="G34" i="5"/>
  <c r="H34" i="5" s="1"/>
  <c r="G35" i="5"/>
  <c r="H35" i="5" s="1"/>
  <c r="G37" i="5"/>
  <c r="G38" i="5"/>
  <c r="H38" i="5" s="1"/>
  <c r="G39" i="5"/>
  <c r="H39" i="5" s="1"/>
  <c r="G17" i="5"/>
  <c r="H17" i="5" s="1"/>
  <c r="G18" i="5"/>
  <c r="H18" i="5" s="1"/>
  <c r="G19" i="5"/>
  <c r="H19" i="5" s="1"/>
  <c r="G20" i="5"/>
  <c r="H20" i="5" s="1"/>
  <c r="G21" i="5"/>
  <c r="H21" i="5" s="1"/>
  <c r="G22" i="5"/>
  <c r="H22" i="5" s="1"/>
  <c r="G23" i="5"/>
  <c r="H23" i="5" s="1"/>
  <c r="G24" i="5"/>
  <c r="H24" i="5" s="1"/>
  <c r="G30" i="5"/>
  <c r="G31" i="5"/>
  <c r="H31" i="5" s="1"/>
  <c r="G32" i="5"/>
  <c r="H32" i="5" s="1"/>
  <c r="G117" i="5"/>
  <c r="H117" i="5" s="1"/>
  <c r="G118" i="5"/>
  <c r="H118" i="5" s="1"/>
  <c r="G119" i="5"/>
  <c r="H119" i="5" s="1"/>
  <c r="G120" i="5"/>
  <c r="H120" i="5" s="1"/>
  <c r="G121" i="5"/>
  <c r="H121" i="5" s="1"/>
  <c r="G122" i="5"/>
  <c r="H122" i="5" s="1"/>
  <c r="G124" i="5"/>
  <c r="H124" i="5" s="1"/>
  <c r="H92" i="5" l="1"/>
  <c r="H116" i="5"/>
  <c r="H33" i="5"/>
  <c r="H37" i="5"/>
  <c r="H48" i="5"/>
  <c r="H43" i="5"/>
  <c r="H30" i="5"/>
  <c r="G13" i="5"/>
  <c r="G15" i="5"/>
  <c r="G16" i="5"/>
  <c r="H16" i="5" s="1"/>
  <c r="H15" i="5" s="1"/>
  <c r="G14" i="5"/>
  <c r="H14" i="5" s="1"/>
  <c r="H13" i="5" s="1"/>
  <c r="H125" i="5" l="1"/>
</calcChain>
</file>

<file path=xl/sharedStrings.xml><?xml version="1.0" encoding="utf-8"?>
<sst xmlns="http://schemas.openxmlformats.org/spreadsheetml/2006/main" count="543" uniqueCount="383">
  <si>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</si>
  <si>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</si>
  <si>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</si>
  <si>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</si>
  <si>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</si>
  <si>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</si>
  <si>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</si>
  <si>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</si>
  <si>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</si>
  <si>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</si>
  <si>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</si>
  <si>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 xml:space="preserve">FORMA DE EXECUÇÃO: </t>
  </si>
  <si>
    <t>PREÇO UNITÁRIO S/ LDI</t>
  </si>
  <si>
    <t>PREÇO UNITÁRIO C/ LDI</t>
  </si>
  <si>
    <t>M2</t>
  </si>
  <si>
    <t>1.1</t>
  </si>
  <si>
    <t>INSTALAÇÕES INICIAIS DA OBRA</t>
  </si>
  <si>
    <t>UN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</si>
  <si>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</si>
  <si>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</si>
  <si>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</si>
  <si>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</si>
  <si>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</si>
  <si>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</si>
  <si>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</si>
  <si>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</si>
  <si>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</si>
  <si>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M3</t>
  </si>
  <si>
    <t>3.1</t>
  </si>
  <si>
    <t>M</t>
  </si>
  <si>
    <t>4.1</t>
  </si>
  <si>
    <t>TOTAL GERAL DA OBRA</t>
  </si>
  <si>
    <t>ED-50152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</si>
  <si>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</si>
  <si>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</t>
  </si>
  <si>
    <t>(   X  )</t>
  </si>
  <si>
    <t>DEMOLIÇÕES E REMOÇÕES</t>
  </si>
  <si>
    <t xml:space="preserve">SUPERESTRUTURA – PILARES E VIGAS </t>
  </si>
  <si>
    <t xml:space="preserve">ALVENARIA </t>
  </si>
  <si>
    <t>REVESTIMENTO DE PAREDES E TETO</t>
  </si>
  <si>
    <t>REVESTIMENTO DE PISO</t>
  </si>
  <si>
    <t xml:space="preserve">INSTALÇÃO SANITÁRIOS E ELETRICAS </t>
  </si>
  <si>
    <t>EXECUÇÃO DE PINTURA</t>
  </si>
  <si>
    <t>TRABALHO EM TERRA E PLANTIO DE GRAMA ÁREA EXTERNA</t>
  </si>
  <si>
    <t xml:space="preserve">BRINQUEDOS </t>
  </si>
  <si>
    <t xml:space="preserve">SERVIÇOS QUADRA DE ESPORTES </t>
  </si>
  <si>
    <t>ED-48501</t>
  </si>
  <si>
    <t>DEMOLIÇÃO DE REBOCO INCLUSIVE AFASTAMENTO</t>
  </si>
  <si>
    <t>12.1</t>
  </si>
  <si>
    <t>12.2</t>
  </si>
  <si>
    <t>ED-50463</t>
  </si>
  <si>
    <t>PINTURA ACRÍLICA PARA PISO EM QUADRAS ESPORTIVA, QUATRO (4) DEMÃOS</t>
  </si>
  <si>
    <t>12.3</t>
  </si>
  <si>
    <t>ED-50460</t>
  </si>
  <si>
    <t>PINTURA ACRÍLICA PARA PISO EM FAIXA DE DEMARCAÇÃO DE QUADRA, DUAS (2) DEMÃOS, FAIXA COM LARGURA DE 5 CM</t>
  </si>
  <si>
    <t>12.4</t>
  </si>
  <si>
    <t>ED-49569</t>
  </si>
  <si>
    <t>TRAVE DE GOL EM TUBO GALVANIZADO PARA QUADRA, INCLUSIVE REDE E PINTURA</t>
  </si>
  <si>
    <t>12.5</t>
  </si>
  <si>
    <t>ED-49572</t>
  </si>
  <si>
    <t>REDE DE VÔLEI COM MASTRO EM TUBO GALVANIZADO SEM PEDESTAL</t>
  </si>
  <si>
    <t>CJ</t>
  </si>
  <si>
    <t>ED-50533</t>
  </si>
  <si>
    <t>12.6</t>
  </si>
  <si>
    <t>APICOAMENTO DE PISO CIMENTADO - PROFUNDIDADE ATÉ 1 CM</t>
  </si>
  <si>
    <t>12.7</t>
  </si>
  <si>
    <t>ED-9100</t>
  </si>
  <si>
    <t>ALAMBRADO PARA QUADRA ESPORTIVA, COM TELA DE ARAME GALVANIZADO FIO 12 # 2", FIXADO EM QUADROS DE TUBOS DE AÇO CARBONO GALVANIZADO DN 50MM (2")</t>
  </si>
  <si>
    <t>VIGA 0,10 A 0,20 M DE LARGURA, CONCRETO 1:2:4 COM ARMAÇÃO E FORMA RESINADA</t>
  </si>
  <si>
    <t>3.2</t>
  </si>
  <si>
    <t>PILAR EM CONCRETO APARENTE 20 MPa,INCLUSIVE ARMAÇÃO, FORMA PLASTIFICADA E DESFORMA</t>
  </si>
  <si>
    <t>ED-48434</t>
  </si>
  <si>
    <t>REMOÇÃO DE ALAMBRADO METÁLICO, COM REAPROVEITAMENTO, INCLUSIVE AFASTAMENTO</t>
  </si>
  <si>
    <t>5.1</t>
  </si>
  <si>
    <t>ED-50727</t>
  </si>
  <si>
    <t>CHAPISCO COM ARGAMASSA, TRAÇO 1:3 (CIMENTO E AREIA), ESP. 5MM, APLICADO EM ALVENARIA/ESTRUTURA DE CONCRETO COM COLHER, PREPARO MECÂNICO</t>
  </si>
  <si>
    <t>5.2</t>
  </si>
  <si>
    <t>ED-50761</t>
  </si>
  <si>
    <t>REBOCO COM ARGAMASSA, TRAÇO 1:2:8 (CIMENTO, CAL E AREIA), ESP. 20MM, APLICAÇÃO MANUAL, PREPARO MECÂNICO</t>
  </si>
  <si>
    <t>9.1</t>
  </si>
  <si>
    <t>ED-50514</t>
  </si>
  <si>
    <t>PREPARAÇÃO PARA EMASSAMENTO OU PINTURA (LÁTEX/ACRÍLICA) EM PAREDE, INCLUSIVE UMA (1) DEMÃO DE SELADOR ACRÍLICO</t>
  </si>
  <si>
    <t>9.2</t>
  </si>
  <si>
    <t>ED-50455</t>
  </si>
  <si>
    <t>PINTURA ACRÍLICA EM PAREDE, DUAS (2) DEMÃOS, INCLUSIVE UMA (1) DEMÃO DE MASSA CORRIDA (PVA), EXCLUSIVE SELADOR ACRÍLICO</t>
  </si>
  <si>
    <t>9.3</t>
  </si>
  <si>
    <t>ED-50497</t>
  </si>
  <si>
    <t>PINTURA ESMALTE EM ESTRUTURA METÁLICA, DUAS (2) DEMÃOS, INCLUSIVE UMA (1) DEMÃO FUNDO ANTICORROSIVO</t>
  </si>
  <si>
    <t>9.4</t>
  </si>
  <si>
    <t>ED-50506</t>
  </si>
  <si>
    <t>LIXAMENTO MANUAL EM TETO PARA REMOÇÃO DE TINTA</t>
  </si>
  <si>
    <t>9.5</t>
  </si>
  <si>
    <t>ED-50499</t>
  </si>
  <si>
    <t>PINTURA LÁTEX (PVA) EM TETO, DUAS (2) DEMÃOS, EXCLUSIVE SELADOR ACRÍLICO E MASSA ACRÍLICA/CORRIDA (PVA)</t>
  </si>
  <si>
    <t>ED-50459</t>
  </si>
  <si>
    <t>PINTURA ACRÍLICA PARA PISO EM PASSEIO/SUPERFÍCIE CIMENTADA, DUAS (2) DEMÃOS</t>
  </si>
  <si>
    <t>9.6</t>
  </si>
  <si>
    <t>6.1</t>
  </si>
  <si>
    <t>9.7</t>
  </si>
  <si>
    <t>ED-50509</t>
  </si>
  <si>
    <t>PINTURA ESMALTE EM SUPERFÍCIE DE CONCRETO/ALVENARIA, DUAS (2) DEMÃOS, EXCLUSIVE SELADOR ACRÍLICO E MASSA ACRÍLICA/CORRIDA (PVA)</t>
  </si>
  <si>
    <t>ED-48497</t>
  </si>
  <si>
    <t>REMOÇÃO DE PORTA OU JANELA METÁLICA, INCLUSIVE AFASTAMENTO</t>
  </si>
  <si>
    <t>ED-48516</t>
  </si>
  <si>
    <t>RETIRADA DE VIDRO DE ESQUADRIAS, INCLUSIVE LIMPEZA DO ENCAIXE</t>
  </si>
  <si>
    <t>7.1</t>
  </si>
  <si>
    <t>7.2</t>
  </si>
  <si>
    <t>7.3</t>
  </si>
  <si>
    <t>7.4</t>
  </si>
  <si>
    <t>ED-49699</t>
  </si>
  <si>
    <t>FECHADURA TIPO EXTERNA, GRAU DE SEGURANÇA MÉDIO, MÁQUINA 40MM, ACABAMENTO COM ESPELHO CROMADO E MAÇANETA MODELO ALAVANCA EM ZAMAC, INCLUSIVE ACESSÓRIOS PARA FIXAÇÃO E DUAS (2) CHAVES</t>
  </si>
  <si>
    <t>7.5</t>
  </si>
  <si>
    <t>ED-49696</t>
  </si>
  <si>
    <t>DOBRADIÇA DE FERRO CROMADO 3" X 2"</t>
  </si>
  <si>
    <t>7.6</t>
  </si>
  <si>
    <t>ED-51154</t>
  </si>
  <si>
    <t>VIDRO IMPRESSO (FANTASIA) TIPO CANELADO OU MARTELADO INCOLOR, ESP. 3MM OU 4MM, INCLUSIVE FIXAÇÃO E VEDAÇÃO COM GUARNIÇÃO/GAXETA DE BORRACHA NEOPRENE, FORNECIMENTO E INSTALAÇÃO, EXCLUSIVE CAIXILHO/PERFIL</t>
  </si>
  <si>
    <t>9.8</t>
  </si>
  <si>
    <t>ED-50493</t>
  </si>
  <si>
    <t>PINTURA ESMALTE EM ESQUADRIA DE MADEIRA, DUAS (2) DEMÃOS, INCLUSIVE UMA (1) DEMÃO DE FUNDO NIVELADOR, EXCLUSIVE MASSA A ÓLEO</t>
  </si>
  <si>
    <t>9.9</t>
  </si>
  <si>
    <t>ED-50508</t>
  </si>
  <si>
    <t>LIXAMENTO MANUAL EM SUPERFÍCIE METÁLICA PARA REMOÇÃO DE TINTA</t>
  </si>
  <si>
    <t>9.10</t>
  </si>
  <si>
    <t>ED-50491</t>
  </si>
  <si>
    <t>PINTURA ESMALTE EM ESQUADRIAS DE FERRO, DUAS (2) DEMÃOS, INCLUSIVE UMA (1) DEMÃO DE FUNDO ANTICORROSIVO</t>
  </si>
  <si>
    <t>ED-48480</t>
  </si>
  <si>
    <t>DEMOLIÇÃO DE PISO CERÂMICO OU LADRILHO HIDRÁULICO, INCLUSIVE AFASTAMENTO</t>
  </si>
  <si>
    <t>5.3</t>
  </si>
  <si>
    <t>ED-50732</t>
  </si>
  <si>
    <t>EMBOÇO COM ARGAMASSA, TRAÇO 1:6 (CIMENTO E AREIA), ESP. 20MM, APLICAÇÃO MANUAL, PREPARO MECÂNICO</t>
  </si>
  <si>
    <t>ED-48436</t>
  </si>
  <si>
    <t>DEMOLIÇÃO DE ALVENARIA DE TIJOLO CERÂMICO SEM APROVEITAMENTO DO MATERIAL, INCLUSIVE AFASTAMENTO</t>
  </si>
  <si>
    <t>ED-48464</t>
  </si>
  <si>
    <t>DEMOLIÇÃO DE FORRO DE TABUAS DE PINHO INCLUSIVE AFASTAMENTO E EMPILHAMENTO</t>
  </si>
  <si>
    <t>7.7</t>
  </si>
  <si>
    <t>7.8</t>
  </si>
  <si>
    <t>ED-50942</t>
  </si>
  <si>
    <t>CORRIMÃO SIMPLES EM TUBO DE AÇO INOX D = 1 1/2" - FIXADO EM PISO</t>
  </si>
  <si>
    <t>ED-48502</t>
  </si>
  <si>
    <t>DEMOLIÇÃO DE REVESTIMENTO CERÂMICO, AZULEJO OU LADRILHO HIDRÁULICO INCLUSIVE AFASTAMENTO</t>
  </si>
  <si>
    <t>5.4</t>
  </si>
  <si>
    <t>5.5</t>
  </si>
  <si>
    <t>ED-9081</t>
  </si>
  <si>
    <t>REVESTIMENTO COM CERÂMICA APLICADO EM PAREDE, ACABAMENTO ESMALTADO, AMBIENTE INTERNO/EXTERNO, PADRÃO EXTRA, DIMENSÃO DA PEÇA ATÉ 2025 CM2, PEI III, ASSENTAMENTO COM ARGAMASSA INDUSTRIALIZADA, INCLUSIVE REJUNTAMENTO</t>
  </si>
  <si>
    <t>6.2</t>
  </si>
  <si>
    <t>ED-50542</t>
  </si>
  <si>
    <t>REVESTIMENTO COM CERÂMICA APLICADO EM PISO, ACABAMENTO ESMALTADO, AMBIENTE INTERNO, PADRÃO EXTRA, DIMENSÃO DA PEÇA ATÉ 2025 CM2, PEI V, ASSENTAMENTO COM ARGAMASSA INDUSTRIALIZADA, INCLUSIVE REJUNTAMENTO</t>
  </si>
  <si>
    <t>ED-48470</t>
  </si>
  <si>
    <t>REMOÇÃO DE METAIS COMUNS (CONDUÍTE, SIFÃO, REGISTRO, TORNEIRAS)</t>
  </si>
  <si>
    <t>7.9</t>
  </si>
  <si>
    <t>ED-50328</t>
  </si>
  <si>
    <t>TORNEIRA METÁLICA PARA BEBEDOURO, ACABAMENTO CROMADO, COM AREJADOR, APLICAÇÃO DE PAREDE, INCLUSIVE FORNECIMENTO E INSTALAÇÃO</t>
  </si>
  <si>
    <t>2.10</t>
  </si>
  <si>
    <t>ED-48495</t>
  </si>
  <si>
    <t>REMOÇÃO DE MARCO, INCLUSIVE AFASTAMENTO E EMPILHAMENTO</t>
  </si>
  <si>
    <t>4.2</t>
  </si>
  <si>
    <t>7.10</t>
  </si>
  <si>
    <t>ED-49602</t>
  </si>
  <si>
    <t>PORTA DE ABRIR, MADEIRA DE LEI PRANCHETA PARA PINTURA COMPLETA 80 X 210 CM,COM FERRAGENS EM FERRO LATONADO</t>
  </si>
  <si>
    <t>7.11</t>
  </si>
  <si>
    <t>ED-13888</t>
  </si>
  <si>
    <t>FORNECIMENTO E ASSENTAMENTO DE PORTA DE CORRER UMA (1) FOLHA, EM CHAPA GALVANIZADA LAMBRIL, MODELO ONDULADA, INCLUSIVE PERFIS PARA MARCO E PINTURA ANTICORROSIVA COM UMA (1) DEMÃO, EXCLUSIVE FECHADURA E ROLDANAS</t>
  </si>
  <si>
    <t>7.12</t>
  </si>
  <si>
    <t>ED-50954</t>
  </si>
  <si>
    <t>FORNECIMENTO E ASSENTAMENTO DE JANELA BASCULANTE DE FERRO</t>
  </si>
  <si>
    <t>8.1</t>
  </si>
  <si>
    <t>ED-50281</t>
  </si>
  <si>
    <t>LAVATÓRIO DE LOUÇA BRANCA SEM COLUNA, TAMANHO PEQUENO, INCLUSIVE ACESSÓRIOS DE FIXAÇÃO, VÁLVULA DE ESCOAMENTO DE METAL COM ACABAMENTO CROMADO, SIFÃO DE METAL TIPO COPO COM ACABAMENTO CROMADO, FORNECIMENTO, INSTALAÇÃO E REJUNTAMENTO, EXCLUSIVE TORNEIRA E ENGATE FLEXÍVEL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</si>
  <si>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</si>
  <si>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</si>
  <si>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</si>
  <si>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</si>
  <si>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</si>
  <si>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</si>
  <si>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</si>
  <si>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</si>
  <si>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</si>
  <si>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ED-50297</t>
  </si>
  <si>
    <t>BACIA SANITÁRIA (VASO) DE LOUÇA COM CAIXA ACOPLADA, COR BRANCA, INCLUSIVE ACESSÓRIOS DE FIXAÇÃO/VEDAÇÃO, ENGATE FLEXÍVEL METÁLICO, FORNECIMENTO, INSTALAÇÃO E REJUNTAMENTO</t>
  </si>
  <si>
    <t>ED-50228</t>
  </si>
  <si>
    <t>PONTO DE EMBUTIR PARA UMA (1) LUMINÁRIA,COM ELETRODUTO DE PVC RÍGIDO ROSCÁVEL, DN 20MM (3/4"), EMBUTIDO NA LAJE E CABO DE COBRE FLEXÍVEL, CLASSE 5, ISOLAMENTO TIPO LSHF/ATOX, NÃO HALOGENADO, SEÇÃO 1,5MM2 (70°C-450/750V), COM DISTÂNCIA DE ATÉ CINCO (5) METROS DO PONTO DE DERIVAÇÃO, EXCLUSIVE LUMINÁRIA, INCLUSIVE CAIXA DE LIGAÇÃO OCTOGONAL, SUPORTE E FIXAÇÃO DO ELETRODUTO</t>
  </si>
  <si>
    <t>ED-50227</t>
  </si>
  <si>
    <t>PONTO DE EMBUTIR PARA UM (1) INTERRUPTOR SIMPLES (10A-250V), COM PLACA 4"X2" DE UM (1) POSTO, COM ELETRODUTO FLEXÍVEL CORRUGADO, ANTI-CHAMA, DN 25MM (3/4"), EMBUTIDO NA ALVENARIA E CABO DE COBRE FLEXÍVEL, CLASSE 5, ISOLAMENTO TIPO LSHF/ATOX, NÃO HALOGENADO, SEÇÃO 1,5MM2 (70°C-450/750V), COM DISTÂNCIA DE ATÉ DEZ (10) METROS DO PONTO DE DERIVAÇÃO, INCLUSIVE CAIXA DE LIGAÇÃO, SUPORTE E FIXAÇÃO DO ELETRODUTO COM ENCHIMENTO DO RASGO NA ALVENARIA/CONCRETO COM ARGAMASSA</t>
  </si>
  <si>
    <t>ED-50232</t>
  </si>
  <si>
    <t>PONTO DE EMBUTIR PARA UMA (1) TOMADA PADRÃO, TRÊS (3) POLOS (2P+T/10A-250V), COM PLACA 4"X2" DE UM (1) POSTO, COM ELETRODUTO FLEXÍVEL CORRUGADO, ANTI-CHAMA, DN 25MM (3/4"), EMBUTIDO NA ALVENARIA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t>
  </si>
  <si>
    <t>ED-50221</t>
  </si>
  <si>
    <t>PONTO DE EMBUTIR PARA ÁGUA FRIA EM TUBO DE PVC RÍGIDO SOLDÁVEL, DN 20MM (1/2"), EMBUTIDO NA ALVENARIA COM DISTÂNCIA DE ATÉ CINCO (5) METROS DA TOMADA DE ÁGUA, INCLUSIVE CONEXÕES E FIXAÇÃO DO TUBO COM ENCHIMENTO DO RASGO NA ALVENARIA/CONCRETO COM ARGAMASSA</t>
  </si>
  <si>
    <t>ED-50225</t>
  </si>
  <si>
    <t>PONTO DE EMBUTIR PARA ESGOTO EM TUBO PVC RÍGIDO, PBV - SÉRIE NORMAL, DN 100MM (4"), EMBUTIDO EM PISO COM DISTÂNCIA DE ATÉ CINCO (5) METROS DA RAMAL DE ESGOTO, INCLUSIVE CONEXÕES E FIXAÇÃO DO TUBO COM ENCHIMENTO DO RASGO NO CONCRETO COM ARGAMASSA</t>
  </si>
  <si>
    <t>ED-50223</t>
  </si>
  <si>
    <t>PONTO DE EMBUTIR PARA ESGOTO EM TUBO PVC RÍGIDO, PB - SÉRIE NORMAL, DN 40MM (1.1/2"), EMBUTIDO NA ALVENARIA/PISO, COM ALTURA (SAÍDA) DE 50CM DO PISO, COM DISTÂNCIA DE ATÉ CINCO (5) METROS DA RAMAL DE ESGOTO, EXCLUSIVE ESCAVAÇÃO, INCLUSIVE CONEXÕES E FIXAÇÃO DO TUBO COM ENCHIMENTO DO RASGO NA ALVENARIA/CONCRETO COM ARGAMASSA</t>
  </si>
  <si>
    <t>ED-48160</t>
  </si>
  <si>
    <t>BARRA DE APOIO EM AÇO INOX POLIDO RETA, DN 1.1/4" (31,75MM), PARA ACESSIBILIDADE (PMR/PCR), COMPRIMENTO 80CM, INSTALADO EM PAREDE, INCLUSIVE FORNECIMENTO, INSTALAÇÃO E ACESSÓRIOS PARA FIXAÇÃO</t>
  </si>
  <si>
    <t>ED-48164</t>
  </si>
  <si>
    <t>BARRA DE APOIO EM AÇO INOX POLIDO RETA, DN 1.1/4" (31,75MM), PARA ACESSIBILIDADE (PMR/PCR), COMPRIMENTO 70CM, INSTALADO EM PAREDE, INCLUSIVE FORNECIMENTO, INSTALAÇÃO E ACESSÓRIOS PARA FIXAÇÃO</t>
  </si>
  <si>
    <t>7.13</t>
  </si>
  <si>
    <t>ED-7576</t>
  </si>
  <si>
    <t>FORNECIMENTO E ASSENTAMENTO DE PORTA EM ALUMÍNIO, TIPO VENEZIANA, DE ABRIR, ACABAMENTO ANODIZADO NATURAL, INCLUSIVE FECHADURA E MARCO</t>
  </si>
  <si>
    <t>10.1</t>
  </si>
  <si>
    <t>10.2</t>
  </si>
  <si>
    <t>10.3</t>
  </si>
  <si>
    <t>ED-50437</t>
  </si>
  <si>
    <t>PLANTIO DE GRAMA ESMERALDA EM PLACAS, INCLUSIVE TERRA VEGETAL E CONSERVAÇÃO POR 30 DIAS</t>
  </si>
  <si>
    <t>ED-50703</t>
  </si>
  <si>
    <t>LIMPEZA DO TERRENO, INCLUSIVE CAPINA, RASTELAMENTO COM AFASTAMENTO ATÉ 20M E QUEIMA CONTROLADA</t>
  </si>
  <si>
    <t>11.1</t>
  </si>
  <si>
    <t>11.2</t>
  </si>
  <si>
    <t>11.3</t>
  </si>
  <si>
    <t>11.4</t>
  </si>
  <si>
    <t>11.5</t>
  </si>
  <si>
    <t>11.6</t>
  </si>
  <si>
    <t>11.7</t>
  </si>
  <si>
    <t>ED-49575</t>
  </si>
  <si>
    <t>FORNECIMENTO E INSTALAÇÃO DE ESCORREGADOR MÉDIO METÁLICO PARA PARQUE INFANTIL, FIXADO COM CONCRETO NÃO ESTRUTURAL, PREPARADO EM OBRA COM BETONEIRA, COM FCK 15 MPA , INCLUSIVE ESCAVAÇÃO E TRANSPORTE COM RETIRADA DO MATERIAL ESCAVADO (EM CAÇAMBA)</t>
  </si>
  <si>
    <t>ED-49576</t>
  </si>
  <si>
    <t>FORNECIMENTO E INSTALAÇÃO DE GANGORRA METÁLICA COM DOIS LUGARES PARA PARQUE INFANTIL, FIXADO COM CONCRETO NÃO ESTRUTURAL, PREPARADO EM OBRA COM BETONEIRA, COM FCK 15 MPA , INCLUSIVE ESCAVAÇÃO E TRANSPORTE COM RETIRADA DO MATERIAL ESCAVADO (EM CAÇAMBA)</t>
  </si>
  <si>
    <t>ED-49577</t>
  </si>
  <si>
    <t>FORNECIMENTO E INSTALAÇÃO DE ZANGA BURRINHO METÁLICO COM DUAS PRANCHAS PARA PARQUE INFANTIL, FIXADO COM CONCRETO NÃO ESTRUTURAL, PREPARADO EM OBRA COM BETONEIRA, COM FCK 15 MPA , INCLUSIVE ESCAVAÇÃO E TRANSPORTE COM RETIRADA DO MATERIAL ESCAVADO (EM CAÇAMBA)</t>
  </si>
  <si>
    <t>ED-49578</t>
  </si>
  <si>
    <t>FORNECIMENTO E INSTALAÇÃO DE BARRA FIXA METÁLICA PARA PARQUE INFANTIL OU ACADEMIA AO AR LIVRE, FIXADO COM CONCRETO NÃO ESTRUTURAL, PREPARADO EM OBRA COM BETONEIRA, COM FCK 15 MPA , INCLUSIVE ESCAVAÇÃO E TRANSPORTE COM RETIRADA DO MATERIAL ESCAVADO (EM CAÇAMBA)</t>
  </si>
  <si>
    <t>ED-49579</t>
  </si>
  <si>
    <t>FORNECIMENTO E INSTALAÇÃO DE ESCADA HORIZONTAL METÁLICA PARA PARQUE INFANTIL, FIXADO COM CONCRETO NÃO ESTRUTURAL, PREPARADO EM OBRA COM BETONEIRA, COM FCK 15 MPA , INCLUSIVE ESCAVAÇÃO E TRANSPORTE COM RETIRADA DO MATERIAL ESCAVADO (EM CAÇAMBA)</t>
  </si>
  <si>
    <t>ED-49580</t>
  </si>
  <si>
    <t>FORNECIMENTO E INSTALAÇÃO DE ESPALDAR E BARRAS METÁLICAS PARA PARQUE INFANTIL OU ACADEMIA AO AR LIVRE, FIXADO COM CONCRETO NÃO ESTRUTURAL, PREPARADO EM OBRA COM BETONEIRA, COM FCK 15 MPA , INCLUSIVE ESCAVAÇÃO E TRANSPORTE COM RETIRADA DO MATERIAL ESCAVADO (EM CAÇAMBA)</t>
  </si>
  <si>
    <t>ED-15342</t>
  </si>
  <si>
    <t>FORNECIMENTO E INSTALAÇÃO DE BALANÇO (REMA-REMA) METÁLICO COM SEIS LUGARES PARA PARQUE INFANTIL, FIXADO COM CONCRETO NÃO ESTRUTURAL, PREPARADO EM OBRA COM BETONEIRA, COM FCK 15 MPA , INCLUSIVE ESCAVAÇÃO E TRANSPORTE COM RETIRADA DO MATERIAL ESCAVADO (EM CAÇAMBA)</t>
  </si>
  <si>
    <t>ED-50657</t>
  </si>
  <si>
    <t>CALHA DE CHAPA GALVANIZADA Nº. 24 GSG, DESENVOLVIMENTO = 60 CM</t>
  </si>
  <si>
    <t>7.14</t>
  </si>
  <si>
    <t>ED-50331</t>
  </si>
  <si>
    <t>TORNEIRA METÁLICA PARA TANQUE, ACABAMENTO CROMADO, INCLUSIVE ENGATE FLEXÍVEL METÁLICO, FORNECIMENTO E INSTALAÇÃO</t>
  </si>
  <si>
    <t>ED-48469</t>
  </si>
  <si>
    <t>REMOÇÃO DE LUMINÁRIA INCANDESCENTE</t>
  </si>
  <si>
    <t>ED-48468</t>
  </si>
  <si>
    <t>REMOÇÃO DE LUMINÁRIA FLUORESCENTE</t>
  </si>
  <si>
    <t>2.11</t>
  </si>
  <si>
    <t>2.12</t>
  </si>
  <si>
    <t>8.11</t>
  </si>
  <si>
    <t>8.12</t>
  </si>
  <si>
    <t>ED-13344</t>
  </si>
  <si>
    <t>LÂMPADA LED, BASE E27, POTÊNCIA 20W, BULBO A70, TEMPERATURA DA COR 6500K, TENSÃO 110-127V, FORNECIMENTO E INSTALAÇÃO, EXCLUSIVE LUMINÁRIA</t>
  </si>
  <si>
    <t>ED-49346</t>
  </si>
  <si>
    <t>INTERRUPTOR UMA TECLA SIMPLES 10 A - 250 V, COM PLACA</t>
  </si>
  <si>
    <t xml:space="preserve">7.15 </t>
  </si>
  <si>
    <t>7.16</t>
  </si>
  <si>
    <t>DATA: 18/06/2021</t>
  </si>
  <si>
    <t xml:space="preserve">PRAZO DE EXECUÇÃO: 3 MÊSES </t>
  </si>
  <si>
    <t xml:space="preserve">LOCAL: ESCOLA MUNICIPAL ARMINDO ANTUNES SIQUEIRA </t>
  </si>
  <si>
    <t xml:space="preserve">OBRA: REFORMA DA ESCOLA MUNICIPAL </t>
  </si>
  <si>
    <t>CREA 222766/D</t>
  </si>
  <si>
    <t>NILSON NEY FERREIRA CAMPOS FILHO</t>
  </si>
  <si>
    <t>ED-51137</t>
  </si>
  <si>
    <t>FORNECIMENTO E LANÇAMENTO DE AREIA EM DRENO E PÁTIO</t>
  </si>
  <si>
    <t>ED-48233</t>
  </si>
  <si>
    <t>ALVENARIA DE VEDAÇÃO COM TIJOLO CERÂMICO FURADO, ESP. 19CM, PARA REVESTIMENTO, INCLUSIVE ARGAMASSA PARA ASSENTAMENTO</t>
  </si>
  <si>
    <t>ED-48231</t>
  </si>
  <si>
    <t>ALVENARIA DE VEDAÇÃO COM TIJOLO CERÂMICO FURADO, ESP. 9CM, PARA REVESTIMENTO, INCLUSIVE ARGAMASSA PARA ASSENTAMENTO</t>
  </si>
  <si>
    <t>ED-51144</t>
  </si>
  <si>
    <t>PASSEIOS DE CONCRETO E = 8 CM, FCK = 15 MPA PADRÃO PREFEITURA</t>
  </si>
  <si>
    <t>ED-51129</t>
  </si>
  <si>
    <t>TRANSPORTE DE MATERIAL DE QUALQUER NATUREZA EM CAMINHÃO 2 KM &lt; DMT &lt;= 5 KM (DENTRO DO PERÍMETRO URBANO)</t>
  </si>
  <si>
    <t>M3XKM</t>
  </si>
  <si>
    <t>10.4</t>
  </si>
  <si>
    <t>ED-51131</t>
  </si>
  <si>
    <t>CARGA DE MATERIAL DE QUALQUER NATUREZA SOBRE CAMINHÃO - MANUAL</t>
  </si>
  <si>
    <t>FOLHA Nº: 04</t>
  </si>
  <si>
    <t>8.13</t>
  </si>
  <si>
    <t>ED-49529</t>
  </si>
  <si>
    <t>TOMADA SIMPLES - 2P + T - 10A COM PLACA</t>
  </si>
  <si>
    <t>FERRAGEM, ESQUADRIA, VIDROS,FORROS E COBERTURA</t>
  </si>
  <si>
    <t>7.17</t>
  </si>
  <si>
    <t>SINAPI 100330</t>
  </si>
  <si>
    <t>RETIRADA E RECOLOCAÇÃO DE TELHA CERÂMICA CAPA-CANAL, COM ATÉ DUAS ÁGUAS, INCLUSO IÇAMENTO. AF 07/2019</t>
  </si>
  <si>
    <t>6.3</t>
  </si>
  <si>
    <t>ED-50568</t>
  </si>
  <si>
    <t>CONTRAPISO DESEMPENADO COM ARGAMASSA, TRAÇO 1:3 (CIMENTO E AREIA), ESP. 30MM</t>
  </si>
  <si>
    <t>PREFEITURA: MUNICIPAL DE SÃO JOÃO DO ORIENTE</t>
  </si>
  <si>
    <t>6.4</t>
  </si>
  <si>
    <t>8.14</t>
  </si>
  <si>
    <t>SINAPI-I 38773</t>
  </si>
  <si>
    <t>LUMINARIA DE TETO PLAFON/PLAFONIER EM PLASTICO COM BASE E27, POTENCIA MAXIMA 60 W (NÃO INCLUI LAMPADA)</t>
  </si>
  <si>
    <t>7.18</t>
  </si>
  <si>
    <t>ED-49913</t>
  </si>
  <si>
    <t>CAIXA DE DRENAGEM DE INSPEÇÃO/PASSAGEM EM ALVENARIA (50X50X100CM), REVESTIMENTO EM ARGAMASSA COM ADITIVO IMPERMEABILIZANTE, COM TAMPA EM GRELHA, INCLUSIVE ESCAVAÇÃO, REATERRO E TRANSPORTE E RETIRADA DO MATERIAL ESCAVADO (EM CAÇAMBA)</t>
  </si>
  <si>
    <t>7.19</t>
  </si>
  <si>
    <t>ED-50668</t>
  </si>
  <si>
    <t>CONDUTOR DE AP DO TELHADO EM TUBO PVC ESGOTO, INCLUSIVE CONEXÕES E SUPORTES, 100 MM</t>
  </si>
  <si>
    <t>7.20</t>
  </si>
  <si>
    <t>ED-51139</t>
  </si>
  <si>
    <t>GUIA DE MEIO-FIO, EM CONCRETO COM FCK 20MPA, PRÉ-MOLDADA, MFC-01 PADRÃO DEER-MG, DIMENSÕES (12X16,7X35)CM, EXCLUSIVE SARJETA, INCLUSIVE ESCAVAÇÃO, APILOAMENTO E TRANSPORTE COM RETIRADA DO MATERIAL ESCAVADO (EM CAÇAMBA)</t>
  </si>
  <si>
    <t>Serviço: ED-48336</t>
  </si>
  <si>
    <t>Serviço: ED-50842</t>
  </si>
  <si>
    <t>ED-50730</t>
  </si>
  <si>
    <t>CHAPISCO COM ARGAMASSA, TRAÇO 1:2:3 (CIMENTO, AREIA E PEDRISCO), APLICADO COM COLHER, ESP. 5MM, PREPARO MECÂNICO</t>
  </si>
  <si>
    <t>4.3</t>
  </si>
  <si>
    <t>2.13</t>
  </si>
  <si>
    <t>ED-48479</t>
  </si>
  <si>
    <t>DEMOLIÇÃO DE PISO CIMENTADO OU CONTRAPISO DE ARGAMASSA ESPESSURA MÁXIMA DE 10CM, INCLUSIVE AFASTAMENTO</t>
  </si>
  <si>
    <t>7.21</t>
  </si>
  <si>
    <t>SINAPI 92568</t>
  </si>
  <si>
    <t>TRAMA DE AÇO COMPOSTA POR RIPAS, CAIBROS E TERÇAS PARA TELHADOS DE ATÉ 2 ÁGUAS PARA TELHA DE ENCAIXE DE CERÂMICA OU DE CONCRETO, INCLUSO TRANSPORTE VERTICAL. AF_07/2019</t>
  </si>
  <si>
    <t>SINAPI 94201</t>
  </si>
  <si>
    <t>TELHAMENTO COM TELHA CERÂMICA CAPA-CANAL, TIPO COLONIAL, COM ATÉ 2 ÁGUAS, INCLUSO TRANSPORTE VERTICAL. AF_07/2019</t>
  </si>
  <si>
    <t>7.22</t>
  </si>
  <si>
    <t>PILAR METÁLICO PERFIL LAMINADO/SOLDADO EM AÇO ESTRUTURAL, COM CONEXÕES PARAFUSADAS, INCLUSOS MÃO DE OBRA, TRANSPORTE E IÇAMENTO UTILIZANDO GUINDASTE - FORNECIMENTO E INSTALAÇÃO. AF_01/2020_P</t>
  </si>
  <si>
    <t>KG</t>
  </si>
  <si>
    <t>7.23</t>
  </si>
  <si>
    <t>ED-51096</t>
  </si>
  <si>
    <t>ATERRO COMPACTADO COM PLACA VIBRATÓRIA</t>
  </si>
  <si>
    <t>7.24</t>
  </si>
  <si>
    <t>SINAPI 100765</t>
  </si>
  <si>
    <t>7.25</t>
  </si>
  <si>
    <t>7.26</t>
  </si>
  <si>
    <t>ED-51107</t>
  </si>
  <si>
    <t>ESCAVAÇÃO MANUAL DE VALAS H &lt;= 1,50 M</t>
  </si>
  <si>
    <t>ED-49812</t>
  </si>
  <si>
    <t>LASTRO DE CONCRETO MAGRO, INCLUSIVE TRANSPORTE, LANÇAMENTO E ADENSAMENTO</t>
  </si>
  <si>
    <t>7.27</t>
  </si>
  <si>
    <t>ED-49786</t>
  </si>
  <si>
    <t>FORNECIMENTO DE CONCRETO ESTRUTURAL, PREPARADO EM OBRA COM BETONEIRA, COM FCK 20 MPA, INCLUSIVE LANÇAMENTO, ADENSAMENTO E ACABAMENTO (FUNDAÇÃO)</t>
  </si>
  <si>
    <t>RO-41596</t>
  </si>
  <si>
    <t>MURO DE ARRIMO EM CONCRETO,TIPOOC.MA-01(EXECUÇÃO,INCLUINDO FORNECIMENTO E TRANSPORTE DE TODOSOS MATERIAIS)</t>
  </si>
  <si>
    <t>SINAPI 96486</t>
  </si>
  <si>
    <t>FORRO DE PVC, LISO, PARA AMBIENTES COMERCIAIS, INCLUSIVE ESTRUTURA DE FIXAÇÃO. AF_05/2017_P</t>
  </si>
  <si>
    <t>2.14</t>
  </si>
  <si>
    <t>ED-48456</t>
  </si>
  <si>
    <t>DEMOLIÇÃO DE ENGRADAMENTO DE TELHA CERÂMICA COLONIAL OU FRANCESA INCLUSIVE EMPILHAMENTO</t>
  </si>
  <si>
    <t>COMPOSIÇÃO</t>
  </si>
  <si>
    <t xml:space="preserve">Fonte: </t>
  </si>
  <si>
    <t xml:space="preserve">Código: </t>
  </si>
  <si>
    <t xml:space="preserve">Descrição: </t>
  </si>
  <si>
    <t xml:space="preserve">Unidade: </t>
  </si>
  <si>
    <t>Consumo:</t>
  </si>
  <si>
    <t xml:space="preserve">Custo Unitário </t>
  </si>
  <si>
    <t>Composição</t>
  </si>
  <si>
    <t>LAJE DE TRANSIÇÃO E = 8 CM, FCK = 20 MPA
USINADO (MECANIZADO) E ACABAMENTO NIVEL ZERO</t>
  </si>
  <si>
    <t>SETOP</t>
  </si>
  <si>
    <t>MATED- 11299</t>
  </si>
  <si>
    <t>CONCRETO DOSADO EM CENTRAL AUTOADENSÁVEL
(RESISTÊNCIA: 20,0 MPA|BRITA: 0|SLUMP FLOW: 660-750MM|CLASSE: CLASSE SF2</t>
  </si>
  <si>
    <t>MATED- 12059</t>
  </si>
  <si>
    <t>TAXA DE BOMBEAMENTO DE CONCRETO</t>
  </si>
  <si>
    <t>ED- 50381</t>
  </si>
  <si>
    <t>PEDREIRO COM ENCARGOS COMPLEMENTARES</t>
  </si>
  <si>
    <t>H</t>
  </si>
  <si>
    <t>ED- 50619</t>
  </si>
  <si>
    <t>POLIMENTO MECÂNICO DE PISO EM CONCRETO COM
NIVELAMENTO A LASER (NÍVEL ZERO)</t>
  </si>
  <si>
    <t>ED-50367</t>
  </si>
  <si>
    <t>SERVENTE COM ENCARGOS COMPLEMENTARES</t>
  </si>
  <si>
    <t>ED-48324</t>
  </si>
  <si>
    <t>TRANSPORTE, LANÇAMENTO E ADENSAMENTO E
ACABAMENTO DE CONCRETO EM FUNDAÇÃO/RADIER</t>
  </si>
  <si>
    <t xml:space="preserve">Total: </t>
  </si>
  <si>
    <t>TELA DE ARAME GALVANIZADO PARA ALAMBRADO</t>
  </si>
  <si>
    <t>MATED-11324</t>
  </si>
  <si>
    <t>ARAME GALVANIZADO (BITOLA: 10BWG|DIÂMETRO DO FIO: 3,40MM|MASSA LINEAR: 0,0713KG/M)</t>
  </si>
  <si>
    <t>MATED-11325</t>
  </si>
  <si>
    <t>ARAME GALVANIZADO (BITOLA: 14BWG|DIÂMETRO DO FIO: 2,10MM|MASSA LINEAR: 0,0272KG/M)</t>
  </si>
  <si>
    <t>MATED-11266</t>
  </si>
  <si>
    <t>TELA DE ARAME GALVANIZADO PARA ALAMBRADO (DIMENSÕES DA TRAMA: 2X2"| TIPO DA MALHA: LOSANGULAR|
BITOLA DO FIO: BWG 14 (2,10MM))</t>
  </si>
  <si>
    <t>ED-50381</t>
  </si>
  <si>
    <t>Composição:</t>
  </si>
  <si>
    <t>SINAPI</t>
  </si>
  <si>
    <t>ED- 50361</t>
  </si>
  <si>
    <t xml:space="preserve">AJUDANTE DE CARPINTEIRO COM ENCARGOS COMPLEMENTARES </t>
  </si>
  <si>
    <t>ED-50371</t>
  </si>
  <si>
    <t>CARPINTEIRO DE ESQUADRIA COM ENCARGOS COMPLEMENTARES</t>
  </si>
  <si>
    <t>FOLHA DE PORTA DE MADEIRA 80X210 CM</t>
  </si>
  <si>
    <t>COMPOSIÇÃO 03</t>
  </si>
  <si>
    <t>INSUMO/4998</t>
  </si>
  <si>
    <t>PORTA DE MADEIRA-DE-LEI TIPO MEXICANA SEM EMENDA (ANGELIM OU EQUIVALENTE REGIONAL), E = *3,5* CM</t>
  </si>
  <si>
    <t>FOLHA DE PORTA DE MADEIRA 60X210 CM</t>
  </si>
  <si>
    <t>COMPOSIÇÃO 04</t>
  </si>
  <si>
    <t>FOLHA DE PORTA DE MADEIRA 70X210 CM</t>
  </si>
  <si>
    <t>COMPOSIÇÃO 5</t>
  </si>
  <si>
    <t>COMPOSIÇÃO 01</t>
  </si>
  <si>
    <t>LAJE DE TRANSIÇÃO E = 8 CM, FCK = 20 MPA USINADO (MECANIZADO) E ACABAMENTO NIVEL ZERO</t>
  </si>
  <si>
    <t>12.8</t>
  </si>
  <si>
    <t>COMPOSIÇÃO 2</t>
  </si>
  <si>
    <t>7.28</t>
  </si>
  <si>
    <t>ED-49689</t>
  </si>
  <si>
    <t>FORRO DE MADEIRA EM ANGELIM</t>
  </si>
  <si>
    <t>REGIÃO/MÊS DE REFERÊNCIA: SEINFRA/LESTE/ABRIL/2021/ SINAPI/MAIO/2021</t>
  </si>
  <si>
    <t>REGILAENE NEDES ALCÂNTARA  - PREFEITA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</si>
</sst>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8"/>
      <color theme="1" tint="0.49998474074526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0" applyFont="1"/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4" fontId="4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0" fontId="7" fillId="0" borderId="14" xfId="1" applyNumberFormat="1" applyFont="1" applyFill="1" applyBorder="1" applyAlignment="1">
      <alignment horizontal="center" vertical="center"/>
    </xf>
    <xf numFmtId="0" fontId="7" fillId="2" borderId="0" xfId="0" applyFont="1" applyFill="1"/>
    <xf numFmtId="0" fontId="5" fillId="2" borderId="4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4" fontId="7" fillId="2" borderId="0" xfId="0" applyNumberFormat="1" applyFont="1" applyFill="1"/>
    <xf numFmtId="0" fontId="5" fillId="2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2" fontId="5" fillId="2" borderId="12" xfId="2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2" fontId="2" fillId="0" borderId="9" xfId="2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2" fontId="5" fillId="2" borderId="9" xfId="2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 wrapText="1"/>
    </xf>
    <xf numFmtId="2" fontId="2" fillId="0" borderId="39" xfId="0" applyNumberFormat="1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39" xfId="0" applyNumberFormat="1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center" vertical="center" wrapText="1"/>
    </xf>
    <xf numFmtId="2" fontId="2" fillId="0" borderId="39" xfId="0" applyNumberFormat="1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left" wrapText="1"/>
    </xf>
    <xf numFmtId="4" fontId="2" fillId="0" borderId="39" xfId="0" applyNumberFormat="1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left" wrapText="1"/>
    </xf>
    <xf numFmtId="164" fontId="2" fillId="0" borderId="9" xfId="2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164" fontId="2" fillId="0" borderId="39" xfId="2" applyFont="1" applyFill="1" applyBorder="1" applyAlignment="1">
      <alignment horizontal="center" vertical="center" wrapText="1"/>
    </xf>
    <xf numFmtId="4" fontId="11" fillId="2" borderId="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0" fillId="0" borderId="0" xfId="0" applyNumberFormat="1"/>
    <xf numFmtId="0" fontId="10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2" fontId="0" fillId="0" borderId="0" xfId="0" applyNumberFormat="1"/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0" fontId="5" fillId="2" borderId="42" xfId="0" applyFont="1" applyFill="1" applyBorder="1" applyAlignment="1">
      <alignment horizontal="center"/>
    </xf>
    <xf numFmtId="0" fontId="5" fillId="2" borderId="41" xfId="0" applyFont="1" applyFill="1" applyBorder="1" applyAlignment="1">
      <alignment horizontal="center" vertical="center"/>
    </xf>
    <xf numFmtId="4" fontId="5" fillId="2" borderId="13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left" vertical="center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0" fontId="7" fillId="0" borderId="26" xfId="0" applyFont="1" applyFill="1" applyBorder="1" applyAlignment="1">
      <alignment horizontal="left" vertical="top"/>
    </xf>
    <xf numFmtId="0" fontId="7" fillId="0" borderId="27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7" fillId="0" borderId="28" xfId="0" applyFont="1" applyFill="1" applyBorder="1" applyAlignment="1">
      <alignment horizontal="left" vertical="top"/>
    </xf>
    <xf numFmtId="0" fontId="7" fillId="0" borderId="2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left" vertical="center"/>
    </xf>
    <xf numFmtId="0" fontId="7" fillId="0" borderId="33" xfId="0" applyFont="1" applyFill="1" applyBorder="1" applyAlignment="1">
      <alignment horizontal="left" vertical="center"/>
    </xf>
    <xf numFmtId="0" fontId="7" fillId="0" borderId="34" xfId="0" applyFont="1" applyFill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28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16" xfId="0" applyFont="1" applyFill="1" applyBorder="1" applyAlignment="1">
      <alignment horizontal="right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4097" name="Text Box 6"/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847725</xdr:colOff>
      <xdr:row>0</xdr:row>
      <xdr:rowOff>66675</xdr:rowOff>
    </xdr:from>
    <xdr:to>
      <xdr:col>4</xdr:col>
      <xdr:colOff>485775</xdr:colOff>
      <xdr:row>2</xdr:row>
      <xdr:rowOff>0</xdr:rowOff>
    </xdr:to>
    <xdr:pic>
      <xdr:nvPicPr>
        <xdr:cNvPr id="5" name="Imagem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0" y="66675"/>
          <a:ext cx="3448050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8"/>
  <sheetViews>
    <sheetView showGridLines="0" showZeros="0" tabSelected="1" view="pageBreakPreview" topLeftCell="A61" zoomScaleNormal="100" zoomScaleSheetLayoutView="100" workbookViewId="0">
      <selection activeCell="G128" sqref="G128"/>
    </sheetView>
  </sheetViews>
  <sheetFormatPr defaultRowHeight="12.75" x14ac:dyDescent="0.2"/>
  <cols>
    <col min="1" max="1" width="5.42578125" style="1" bestFit="1" customWidth="1"/>
    <col min="2" max="2" width="13.140625" style="1" customWidth="1"/>
    <col min="3" max="3" width="48" style="1" customWidth="1"/>
    <col min="4" max="4" width="9.140625" style="1"/>
    <col min="5" max="8" width="12.28515625" style="1" customWidth="1"/>
    <col min="9" max="16384" width="9.140625" style="1"/>
  </cols>
  <sheetData>
    <row r="1" spans="1:10" ht="60.75" customHeight="1" x14ac:dyDescent="0.2">
      <c r="A1" s="110"/>
      <c r="B1" s="110"/>
      <c r="C1" s="109"/>
      <c r="D1" s="109"/>
      <c r="E1" s="109"/>
      <c r="F1" s="109"/>
      <c r="G1" s="109"/>
      <c r="H1" s="109"/>
    </row>
    <row r="2" spans="1:10" ht="15.75" x14ac:dyDescent="0.25">
      <c r="A2" s="86"/>
      <c r="B2" s="86"/>
      <c r="C2" s="86"/>
      <c r="D2" s="86"/>
      <c r="E2" s="86"/>
      <c r="F2" s="86"/>
      <c r="G2" s="86"/>
      <c r="H2" s="86"/>
    </row>
    <row r="3" spans="1:10" ht="3.75" customHeight="1" thickBot="1" x14ac:dyDescent="0.25">
      <c r="A3" s="122"/>
      <c r="B3" s="122"/>
      <c r="C3" s="122"/>
      <c r="D3" s="122"/>
      <c r="E3" s="122"/>
      <c r="F3" s="122"/>
      <c r="G3" s="122"/>
      <c r="H3" s="122"/>
    </row>
    <row r="4" spans="1:10" ht="20.100000000000001" customHeight="1" thickBot="1" x14ac:dyDescent="0.25">
      <c r="A4" s="103" t="s">
        <v>4</v>
      </c>
      <c r="B4" s="104"/>
      <c r="C4" s="104"/>
      <c r="D4" s="104"/>
      <c r="E4" s="104"/>
      <c r="F4" s="104"/>
      <c r="G4" s="104"/>
      <c r="H4" s="105"/>
    </row>
    <row r="5" spans="1:10" ht="3.75" customHeight="1" thickBot="1" x14ac:dyDescent="0.25">
      <c r="A5" s="2"/>
      <c r="B5" s="2"/>
      <c r="C5" s="2"/>
      <c r="D5" s="2"/>
      <c r="E5" s="2"/>
      <c r="F5" s="2"/>
      <c r="G5" s="2"/>
      <c r="H5" s="2"/>
    </row>
    <row r="6" spans="1:10" ht="20.100000000000001" customHeight="1" x14ac:dyDescent="0.2">
      <c r="A6" s="94" t="s">
        <v>277</v>
      </c>
      <c r="B6" s="95"/>
      <c r="C6" s="95"/>
      <c r="D6" s="95"/>
      <c r="E6" s="96"/>
      <c r="F6" s="106" t="s">
        <v>266</v>
      </c>
      <c r="G6" s="107"/>
      <c r="H6" s="108"/>
    </row>
    <row r="7" spans="1:10" ht="20.100000000000001" customHeight="1" x14ac:dyDescent="0.2">
      <c r="A7" s="97" t="s">
        <v>249</v>
      </c>
      <c r="B7" s="98"/>
      <c r="C7" s="98"/>
      <c r="D7" s="98"/>
      <c r="E7" s="99"/>
      <c r="F7" s="91" t="s">
        <v>246</v>
      </c>
      <c r="G7" s="92"/>
      <c r="H7" s="93"/>
    </row>
    <row r="8" spans="1:10" ht="20.100000000000001" customHeight="1" x14ac:dyDescent="0.2">
      <c r="A8" s="112" t="s">
        <v>248</v>
      </c>
      <c r="B8" s="113"/>
      <c r="C8" s="113"/>
      <c r="D8" s="114"/>
      <c r="E8" s="100" t="s">
        <v>11</v>
      </c>
      <c r="F8" s="101"/>
      <c r="G8" s="101"/>
      <c r="H8" s="102"/>
    </row>
    <row r="9" spans="1:10" ht="20.100000000000001" customHeight="1" x14ac:dyDescent="0.2">
      <c r="A9" s="112" t="s">
        <v>381</v>
      </c>
      <c r="B9" s="113"/>
      <c r="C9" s="113"/>
      <c r="D9" s="114"/>
      <c r="E9" s="89" t="s">
        <v>8</v>
      </c>
      <c r="F9" s="87" t="s">
        <v>6</v>
      </c>
      <c r="G9" s="3" t="s">
        <v>35</v>
      </c>
      <c r="H9" s="4" t="s">
        <v>7</v>
      </c>
    </row>
    <row r="10" spans="1:10" ht="20.100000000000001" customHeight="1" thickBot="1" x14ac:dyDescent="0.25">
      <c r="A10" s="115" t="s">
        <v>247</v>
      </c>
      <c r="B10" s="116"/>
      <c r="C10" s="116"/>
      <c r="D10" s="117"/>
      <c r="E10" s="90"/>
      <c r="F10" s="88"/>
      <c r="G10" s="5" t="s">
        <v>9</v>
      </c>
      <c r="H10" s="13">
        <v>0.28270000000000001</v>
      </c>
    </row>
    <row r="11" spans="1:10" ht="3.75" customHeight="1" thickBot="1" x14ac:dyDescent="0.25">
      <c r="A11" s="121"/>
      <c r="B11" s="121"/>
      <c r="C11" s="121"/>
      <c r="D11" s="121"/>
      <c r="E11" s="121"/>
      <c r="F11" s="121"/>
      <c r="G11" s="121"/>
      <c r="H11" s="121"/>
    </row>
    <row r="12" spans="1:10" ht="39" thickBot="1" x14ac:dyDescent="0.25">
      <c r="A12" s="19" t="s">
        <v>0</v>
      </c>
      <c r="B12" s="20" t="s">
        <v>5</v>
      </c>
      <c r="C12" s="20" t="s">
        <v>1</v>
      </c>
      <c r="D12" s="20" t="s">
        <v>3</v>
      </c>
      <c r="E12" s="20" t="s">
        <v>2</v>
      </c>
      <c r="F12" s="21" t="s">
        <v>12</v>
      </c>
      <c r="G12" s="21" t="s">
        <v>13</v>
      </c>
      <c r="H12" s="22" t="s">
        <v>10</v>
      </c>
    </row>
    <row r="13" spans="1:10" s="14" customFormat="1" ht="18" customHeight="1" x14ac:dyDescent="0.2">
      <c r="A13" s="23">
        <v>1</v>
      </c>
      <c r="B13" s="24"/>
      <c r="C13" s="25" t="s">
        <v>16</v>
      </c>
      <c r="D13" s="26"/>
      <c r="E13" s="27"/>
      <c r="F13" s="27"/>
      <c r="G13" s="28">
        <f>ROUND(F13+(F13*$H$10),2)</f>
        <v>0</v>
      </c>
      <c r="H13" s="29">
        <f>SUM(H14)</f>
        <v>1438.51</v>
      </c>
    </row>
    <row r="14" spans="1:10" ht="59.25" customHeight="1" x14ac:dyDescent="0.2">
      <c r="A14" s="30" t="s">
        <v>15</v>
      </c>
      <c r="B14" s="31" t="s">
        <v>32</v>
      </c>
      <c r="C14" s="32" t="s">
        <v>33</v>
      </c>
      <c r="D14" s="33" t="s">
        <v>34</v>
      </c>
      <c r="E14" s="34">
        <v>1</v>
      </c>
      <c r="F14" s="34">
        <v>1121.47</v>
      </c>
      <c r="G14" s="34">
        <f>ROUND(F14+(F14*$H$10),2)</f>
        <v>1438.51</v>
      </c>
      <c r="H14" s="35">
        <f>ROUND((E14*G14),2)</f>
        <v>1438.51</v>
      </c>
    </row>
    <row r="15" spans="1:10" s="14" customFormat="1" x14ac:dyDescent="0.2">
      <c r="A15" s="36">
        <v>2</v>
      </c>
      <c r="B15" s="37"/>
      <c r="C15" s="18" t="s">
        <v>36</v>
      </c>
      <c r="D15" s="38"/>
      <c r="E15" s="28"/>
      <c r="F15" s="28"/>
      <c r="G15" s="28">
        <f t="shared" ref="G15:G124" si="0">ROUND(F15+(F15*$H$10),2)</f>
        <v>0</v>
      </c>
      <c r="H15" s="29">
        <f>SUM(H16:H29)</f>
        <v>22849.66</v>
      </c>
      <c r="J15" s="14">
        <v>0</v>
      </c>
    </row>
    <row r="16" spans="1:10" ht="18" customHeight="1" x14ac:dyDescent="0.2">
      <c r="A16" s="30" t="s">
        <v>18</v>
      </c>
      <c r="B16" s="31" t="s">
        <v>46</v>
      </c>
      <c r="C16" s="32" t="s">
        <v>47</v>
      </c>
      <c r="D16" s="33" t="s">
        <v>14</v>
      </c>
      <c r="E16" s="34">
        <v>307.60000000000002</v>
      </c>
      <c r="F16" s="34">
        <v>12.53</v>
      </c>
      <c r="G16" s="34">
        <f t="shared" si="0"/>
        <v>16.07</v>
      </c>
      <c r="H16" s="35">
        <f t="shared" ref="H16:H124" si="1">ROUND((E16*G16),2)</f>
        <v>4943.13</v>
      </c>
    </row>
    <row r="17" spans="1:8" ht="23.25" customHeight="1" x14ac:dyDescent="0.2">
      <c r="A17" s="39" t="s">
        <v>19</v>
      </c>
      <c r="B17" s="40" t="s">
        <v>71</v>
      </c>
      <c r="C17" s="41" t="s">
        <v>72</v>
      </c>
      <c r="D17" s="33" t="s">
        <v>14</v>
      </c>
      <c r="E17" s="42">
        <v>464.05</v>
      </c>
      <c r="F17" s="42">
        <v>10.74</v>
      </c>
      <c r="G17" s="42">
        <f t="shared" si="0"/>
        <v>13.78</v>
      </c>
      <c r="H17" s="35">
        <f t="shared" si="1"/>
        <v>6394.61</v>
      </c>
    </row>
    <row r="18" spans="1:8" ht="24.75" customHeight="1" x14ac:dyDescent="0.2">
      <c r="A18" s="30" t="s">
        <v>20</v>
      </c>
      <c r="B18" s="31" t="s">
        <v>101</v>
      </c>
      <c r="C18" s="32" t="s">
        <v>102</v>
      </c>
      <c r="D18" s="33" t="s">
        <v>14</v>
      </c>
      <c r="E18" s="34">
        <v>52.32</v>
      </c>
      <c r="F18" s="34">
        <v>15.22</v>
      </c>
      <c r="G18" s="34">
        <f t="shared" si="0"/>
        <v>19.52</v>
      </c>
      <c r="H18" s="35">
        <f t="shared" si="1"/>
        <v>1021.29</v>
      </c>
    </row>
    <row r="19" spans="1:8" ht="22.5" customHeight="1" x14ac:dyDescent="0.2">
      <c r="A19" s="30" t="s">
        <v>21</v>
      </c>
      <c r="B19" s="31" t="s">
        <v>103</v>
      </c>
      <c r="C19" s="32" t="s">
        <v>104</v>
      </c>
      <c r="D19" s="33" t="s">
        <v>14</v>
      </c>
      <c r="E19" s="34">
        <v>7.6</v>
      </c>
      <c r="F19" s="34">
        <v>2.35</v>
      </c>
      <c r="G19" s="34">
        <f t="shared" si="0"/>
        <v>3.01</v>
      </c>
      <c r="H19" s="35">
        <f t="shared" si="1"/>
        <v>22.88</v>
      </c>
    </row>
    <row r="20" spans="1:8" ht="24" customHeight="1" x14ac:dyDescent="0.2">
      <c r="A20" s="30" t="s">
        <v>22</v>
      </c>
      <c r="B20" s="31" t="s">
        <v>126</v>
      </c>
      <c r="C20" s="32" t="s">
        <v>127</v>
      </c>
      <c r="D20" s="33" t="s">
        <v>14</v>
      </c>
      <c r="E20" s="34">
        <v>23.85</v>
      </c>
      <c r="F20" s="34">
        <v>12.71</v>
      </c>
      <c r="G20" s="34">
        <f t="shared" si="0"/>
        <v>16.3</v>
      </c>
      <c r="H20" s="35">
        <f t="shared" si="1"/>
        <v>388.76</v>
      </c>
    </row>
    <row r="21" spans="1:8" ht="27" customHeight="1" x14ac:dyDescent="0.2">
      <c r="A21" s="30" t="s">
        <v>23</v>
      </c>
      <c r="B21" s="31" t="s">
        <v>131</v>
      </c>
      <c r="C21" s="32" t="s">
        <v>132</v>
      </c>
      <c r="D21" s="33" t="s">
        <v>27</v>
      </c>
      <c r="E21" s="34">
        <v>38.880000000000003</v>
      </c>
      <c r="F21" s="34">
        <v>107.51</v>
      </c>
      <c r="G21" s="34">
        <f t="shared" si="0"/>
        <v>137.9</v>
      </c>
      <c r="H21" s="35">
        <f t="shared" si="1"/>
        <v>5361.55</v>
      </c>
    </row>
    <row r="22" spans="1:8" ht="27" customHeight="1" x14ac:dyDescent="0.2">
      <c r="A22" s="30" t="s">
        <v>24</v>
      </c>
      <c r="B22" s="31" t="s">
        <v>133</v>
      </c>
      <c r="C22" s="32" t="s">
        <v>134</v>
      </c>
      <c r="D22" s="33" t="s">
        <v>14</v>
      </c>
      <c r="E22" s="34">
        <v>26.5</v>
      </c>
      <c r="F22" s="34">
        <v>16.11</v>
      </c>
      <c r="G22" s="34">
        <f t="shared" si="0"/>
        <v>20.66</v>
      </c>
      <c r="H22" s="35">
        <f t="shared" si="1"/>
        <v>547.49</v>
      </c>
    </row>
    <row r="23" spans="1:8" ht="27" customHeight="1" x14ac:dyDescent="0.2">
      <c r="A23" s="30" t="s">
        <v>25</v>
      </c>
      <c r="B23" s="31" t="s">
        <v>139</v>
      </c>
      <c r="C23" s="32" t="s">
        <v>140</v>
      </c>
      <c r="D23" s="33" t="s">
        <v>14</v>
      </c>
      <c r="E23" s="34">
        <v>16.53</v>
      </c>
      <c r="F23" s="34">
        <v>14.32</v>
      </c>
      <c r="G23" s="34">
        <f t="shared" si="0"/>
        <v>18.37</v>
      </c>
      <c r="H23" s="35">
        <f t="shared" si="1"/>
        <v>303.66000000000003</v>
      </c>
    </row>
    <row r="24" spans="1:8" ht="26.25" customHeight="1" x14ac:dyDescent="0.2">
      <c r="A24" s="30" t="s">
        <v>26</v>
      </c>
      <c r="B24" s="31" t="s">
        <v>148</v>
      </c>
      <c r="C24" s="32" t="s">
        <v>149</v>
      </c>
      <c r="D24" s="33" t="s">
        <v>14</v>
      </c>
      <c r="E24" s="34">
        <v>8</v>
      </c>
      <c r="F24" s="34">
        <v>13.9</v>
      </c>
      <c r="G24" s="34">
        <f t="shared" si="0"/>
        <v>17.829999999999998</v>
      </c>
      <c r="H24" s="35">
        <f t="shared" si="1"/>
        <v>142.63999999999999</v>
      </c>
    </row>
    <row r="25" spans="1:8" ht="24" customHeight="1" x14ac:dyDescent="0.2">
      <c r="A25" s="30" t="s">
        <v>153</v>
      </c>
      <c r="B25" s="31" t="s">
        <v>154</v>
      </c>
      <c r="C25" s="32" t="s">
        <v>155</v>
      </c>
      <c r="D25" s="33" t="s">
        <v>17</v>
      </c>
      <c r="E25" s="34">
        <v>2</v>
      </c>
      <c r="F25" s="34">
        <v>12.53</v>
      </c>
      <c r="G25" s="34">
        <f t="shared" si="0"/>
        <v>16.07</v>
      </c>
      <c r="H25" s="35">
        <f t="shared" si="1"/>
        <v>32.14</v>
      </c>
    </row>
    <row r="26" spans="1:8" ht="12" customHeight="1" x14ac:dyDescent="0.2">
      <c r="A26" s="30" t="s">
        <v>236</v>
      </c>
      <c r="B26" s="44" t="s">
        <v>232</v>
      </c>
      <c r="C26" s="45" t="s">
        <v>233</v>
      </c>
      <c r="D26" s="46" t="s">
        <v>34</v>
      </c>
      <c r="E26" s="47">
        <v>116</v>
      </c>
      <c r="F26" s="46">
        <v>9.49</v>
      </c>
      <c r="G26" s="34">
        <f t="shared" si="0"/>
        <v>12.17</v>
      </c>
      <c r="H26" s="35">
        <f t="shared" si="1"/>
        <v>1411.72</v>
      </c>
    </row>
    <row r="27" spans="1:8" ht="12" customHeight="1" x14ac:dyDescent="0.2">
      <c r="A27" s="30" t="s">
        <v>237</v>
      </c>
      <c r="B27" s="44" t="s">
        <v>234</v>
      </c>
      <c r="C27" s="45" t="s">
        <v>235</v>
      </c>
      <c r="D27" s="46" t="s">
        <v>34</v>
      </c>
      <c r="E27" s="47">
        <v>6</v>
      </c>
      <c r="F27" s="47">
        <v>15.2</v>
      </c>
      <c r="G27" s="34">
        <f t="shared" si="0"/>
        <v>19.5</v>
      </c>
      <c r="H27" s="35">
        <f t="shared" si="1"/>
        <v>117</v>
      </c>
    </row>
    <row r="28" spans="1:8" ht="36" customHeight="1" x14ac:dyDescent="0.2">
      <c r="A28" s="30" t="s">
        <v>296</v>
      </c>
      <c r="B28" s="44" t="s">
        <v>297</v>
      </c>
      <c r="C28" s="56" t="s">
        <v>298</v>
      </c>
      <c r="D28" s="46" t="s">
        <v>14</v>
      </c>
      <c r="E28" s="47">
        <v>112</v>
      </c>
      <c r="F28" s="47">
        <v>14.32</v>
      </c>
      <c r="G28" s="34">
        <f t="shared" si="0"/>
        <v>18.37</v>
      </c>
      <c r="H28" s="35">
        <f t="shared" si="1"/>
        <v>2057.44</v>
      </c>
    </row>
    <row r="29" spans="1:8" ht="25.5" customHeight="1" x14ac:dyDescent="0.2">
      <c r="A29" s="30" t="s">
        <v>325</v>
      </c>
      <c r="B29" s="44" t="s">
        <v>326</v>
      </c>
      <c r="C29" s="67" t="s">
        <v>327</v>
      </c>
      <c r="D29" s="46" t="s">
        <v>14</v>
      </c>
      <c r="E29" s="47">
        <v>4.5</v>
      </c>
      <c r="F29" s="47">
        <v>18.25</v>
      </c>
      <c r="G29" s="34">
        <f t="shared" si="0"/>
        <v>23.41</v>
      </c>
      <c r="H29" s="35">
        <f t="shared" si="1"/>
        <v>105.35</v>
      </c>
    </row>
    <row r="30" spans="1:8" s="14" customFormat="1" x14ac:dyDescent="0.2">
      <c r="A30" s="36">
        <v>3</v>
      </c>
      <c r="B30" s="48"/>
      <c r="C30" s="15" t="s">
        <v>37</v>
      </c>
      <c r="D30" s="38"/>
      <c r="E30" s="28"/>
      <c r="F30" s="28"/>
      <c r="G30" s="28">
        <f t="shared" si="0"/>
        <v>0</v>
      </c>
      <c r="H30" s="29">
        <f>SUM(H31:H32)</f>
        <v>2325.4499999999998</v>
      </c>
    </row>
    <row r="31" spans="1:8" ht="22.5" customHeight="1" x14ac:dyDescent="0.2">
      <c r="A31" s="39" t="s">
        <v>28</v>
      </c>
      <c r="B31" s="50" t="s">
        <v>291</v>
      </c>
      <c r="C31" s="41" t="s">
        <v>68</v>
      </c>
      <c r="D31" s="50" t="s">
        <v>27</v>
      </c>
      <c r="E31" s="42">
        <v>0.74</v>
      </c>
      <c r="F31" s="42">
        <v>1908.65</v>
      </c>
      <c r="G31" s="42">
        <f t="shared" si="0"/>
        <v>2448.23</v>
      </c>
      <c r="H31" s="43">
        <f t="shared" si="1"/>
        <v>1811.69</v>
      </c>
    </row>
    <row r="32" spans="1:8" ht="24" customHeight="1" x14ac:dyDescent="0.2">
      <c r="A32" s="39" t="s">
        <v>69</v>
      </c>
      <c r="B32" s="50" t="s">
        <v>292</v>
      </c>
      <c r="C32" s="41" t="s">
        <v>70</v>
      </c>
      <c r="D32" s="33" t="s">
        <v>27</v>
      </c>
      <c r="E32" s="42">
        <v>0.16</v>
      </c>
      <c r="F32" s="42">
        <v>2503.29</v>
      </c>
      <c r="G32" s="42">
        <f t="shared" si="0"/>
        <v>3210.97</v>
      </c>
      <c r="H32" s="43">
        <f t="shared" si="1"/>
        <v>513.76</v>
      </c>
    </row>
    <row r="33" spans="1:9" s="14" customFormat="1" x14ac:dyDescent="0.2">
      <c r="A33" s="36">
        <v>4</v>
      </c>
      <c r="B33" s="48"/>
      <c r="C33" s="18" t="s">
        <v>38</v>
      </c>
      <c r="D33" s="48"/>
      <c r="E33" s="28"/>
      <c r="F33" s="28"/>
      <c r="G33" s="28"/>
      <c r="H33" s="29">
        <f>SUM(H34:H36)</f>
        <v>3033.54</v>
      </c>
    </row>
    <row r="34" spans="1:9" ht="36" customHeight="1" x14ac:dyDescent="0.2">
      <c r="A34" s="30" t="s">
        <v>30</v>
      </c>
      <c r="B34" s="49" t="s">
        <v>256</v>
      </c>
      <c r="C34" s="32" t="s">
        <v>257</v>
      </c>
      <c r="D34" s="49" t="s">
        <v>14</v>
      </c>
      <c r="E34" s="34">
        <v>17.350000000000001</v>
      </c>
      <c r="F34" s="34">
        <v>38.4</v>
      </c>
      <c r="G34" s="34">
        <f t="shared" si="0"/>
        <v>49.26</v>
      </c>
      <c r="H34" s="35">
        <f t="shared" si="1"/>
        <v>854.66</v>
      </c>
    </row>
    <row r="35" spans="1:9" ht="41.25" customHeight="1" x14ac:dyDescent="0.2">
      <c r="A35" s="30" t="s">
        <v>156</v>
      </c>
      <c r="B35" s="49" t="s">
        <v>254</v>
      </c>
      <c r="C35" s="32" t="s">
        <v>255</v>
      </c>
      <c r="D35" s="33" t="s">
        <v>14</v>
      </c>
      <c r="E35" s="34">
        <v>2.08</v>
      </c>
      <c r="F35" s="34">
        <v>63.26</v>
      </c>
      <c r="G35" s="34">
        <f t="shared" si="0"/>
        <v>81.14</v>
      </c>
      <c r="H35" s="35">
        <f t="shared" si="1"/>
        <v>168.77</v>
      </c>
    </row>
    <row r="36" spans="1:9" ht="31.5" customHeight="1" x14ac:dyDescent="0.2">
      <c r="A36" s="39" t="s">
        <v>295</v>
      </c>
      <c r="B36" s="50" t="s">
        <v>321</v>
      </c>
      <c r="C36" s="51" t="s">
        <v>322</v>
      </c>
      <c r="D36" s="33" t="s">
        <v>27</v>
      </c>
      <c r="E36" s="42">
        <v>2.63</v>
      </c>
      <c r="F36" s="42">
        <v>595.85</v>
      </c>
      <c r="G36" s="42">
        <f t="shared" si="0"/>
        <v>764.3</v>
      </c>
      <c r="H36" s="43">
        <f t="shared" si="1"/>
        <v>2010.11</v>
      </c>
    </row>
    <row r="37" spans="1:9" s="14" customFormat="1" x14ac:dyDescent="0.2">
      <c r="A37" s="36">
        <v>5</v>
      </c>
      <c r="B37" s="48"/>
      <c r="C37" s="18" t="s">
        <v>39</v>
      </c>
      <c r="D37" s="48"/>
      <c r="E37" s="28"/>
      <c r="F37" s="28"/>
      <c r="G37" s="28">
        <f t="shared" si="0"/>
        <v>0</v>
      </c>
      <c r="H37" s="29">
        <f>SUM(H38:H42)</f>
        <v>31417.67</v>
      </c>
    </row>
    <row r="38" spans="1:9" ht="36" customHeight="1" x14ac:dyDescent="0.2">
      <c r="A38" s="30" t="s">
        <v>73</v>
      </c>
      <c r="B38" s="49" t="s">
        <v>74</v>
      </c>
      <c r="C38" s="32" t="s">
        <v>75</v>
      </c>
      <c r="D38" s="49" t="s">
        <v>14</v>
      </c>
      <c r="E38" s="34">
        <v>575.76</v>
      </c>
      <c r="F38" s="34">
        <v>7.1</v>
      </c>
      <c r="G38" s="34">
        <f t="shared" si="0"/>
        <v>9.11</v>
      </c>
      <c r="H38" s="35">
        <f t="shared" si="1"/>
        <v>5245.17</v>
      </c>
      <c r="I38" s="6"/>
    </row>
    <row r="39" spans="1:9" ht="24.75" customHeight="1" x14ac:dyDescent="0.2">
      <c r="A39" s="30" t="s">
        <v>76</v>
      </c>
      <c r="B39" s="49" t="s">
        <v>77</v>
      </c>
      <c r="C39" s="32" t="s">
        <v>78</v>
      </c>
      <c r="D39" s="49" t="s">
        <v>14</v>
      </c>
      <c r="E39" s="34">
        <v>575.76</v>
      </c>
      <c r="F39" s="34">
        <v>26.31</v>
      </c>
      <c r="G39" s="34">
        <f t="shared" si="0"/>
        <v>33.75</v>
      </c>
      <c r="H39" s="35">
        <f t="shared" si="1"/>
        <v>19431.900000000001</v>
      </c>
      <c r="I39" s="6"/>
    </row>
    <row r="40" spans="1:9" ht="24.75" customHeight="1" x14ac:dyDescent="0.2">
      <c r="A40" s="30" t="s">
        <v>128</v>
      </c>
      <c r="B40" s="49" t="s">
        <v>129</v>
      </c>
      <c r="C40" s="32" t="s">
        <v>130</v>
      </c>
      <c r="D40" s="49" t="s">
        <v>14</v>
      </c>
      <c r="E40" s="34">
        <v>70.069999999999993</v>
      </c>
      <c r="F40" s="34">
        <v>25.87</v>
      </c>
      <c r="G40" s="34">
        <f t="shared" si="0"/>
        <v>33.18</v>
      </c>
      <c r="H40" s="35">
        <f t="shared" si="1"/>
        <v>2324.92</v>
      </c>
      <c r="I40" s="6"/>
    </row>
    <row r="41" spans="1:9" ht="60.75" customHeight="1" x14ac:dyDescent="0.2">
      <c r="A41" s="30" t="s">
        <v>141</v>
      </c>
      <c r="B41" s="49" t="s">
        <v>143</v>
      </c>
      <c r="C41" s="32" t="s">
        <v>144</v>
      </c>
      <c r="D41" s="49" t="s">
        <v>14</v>
      </c>
      <c r="E41" s="34">
        <v>51.32</v>
      </c>
      <c r="F41" s="34">
        <v>59.66</v>
      </c>
      <c r="G41" s="34">
        <f t="shared" si="0"/>
        <v>76.53</v>
      </c>
      <c r="H41" s="35">
        <f t="shared" si="1"/>
        <v>3927.52</v>
      </c>
      <c r="I41" s="6"/>
    </row>
    <row r="42" spans="1:9" ht="35.25" customHeight="1" x14ac:dyDescent="0.2">
      <c r="A42" s="30" t="s">
        <v>142</v>
      </c>
      <c r="B42" s="49" t="s">
        <v>293</v>
      </c>
      <c r="C42" s="66" t="s">
        <v>294</v>
      </c>
      <c r="D42" s="49" t="s">
        <v>14</v>
      </c>
      <c r="E42" s="34">
        <v>36</v>
      </c>
      <c r="F42" s="34">
        <v>10.57</v>
      </c>
      <c r="G42" s="34">
        <f t="shared" si="0"/>
        <v>13.56</v>
      </c>
      <c r="H42" s="35">
        <f t="shared" si="1"/>
        <v>488.16</v>
      </c>
      <c r="I42" s="6"/>
    </row>
    <row r="43" spans="1:9" s="14" customFormat="1" ht="18" customHeight="1" x14ac:dyDescent="0.2">
      <c r="A43" s="36">
        <v>6</v>
      </c>
      <c r="B43" s="37"/>
      <c r="C43" s="16" t="s">
        <v>40</v>
      </c>
      <c r="D43" s="38"/>
      <c r="E43" s="28"/>
      <c r="F43" s="28"/>
      <c r="G43" s="28">
        <f t="shared" si="0"/>
        <v>0</v>
      </c>
      <c r="H43" s="29">
        <f>SUM(H44:H47)</f>
        <v>95405.62</v>
      </c>
      <c r="I43" s="17"/>
    </row>
    <row r="44" spans="1:9" ht="24" customHeight="1" x14ac:dyDescent="0.2">
      <c r="A44" s="30" t="s">
        <v>97</v>
      </c>
      <c r="B44" s="49" t="s">
        <v>258</v>
      </c>
      <c r="C44" s="32" t="s">
        <v>259</v>
      </c>
      <c r="D44" s="33" t="s">
        <v>14</v>
      </c>
      <c r="E44" s="34">
        <v>1001.47</v>
      </c>
      <c r="F44" s="34">
        <v>55.57</v>
      </c>
      <c r="G44" s="34">
        <f t="shared" si="0"/>
        <v>71.28</v>
      </c>
      <c r="H44" s="35">
        <f t="shared" si="1"/>
        <v>71384.78</v>
      </c>
    </row>
    <row r="45" spans="1:9" ht="57.75" customHeight="1" x14ac:dyDescent="0.2">
      <c r="A45" s="39" t="s">
        <v>145</v>
      </c>
      <c r="B45" s="50" t="s">
        <v>146</v>
      </c>
      <c r="C45" s="41" t="s">
        <v>147</v>
      </c>
      <c r="D45" s="33" t="s">
        <v>14</v>
      </c>
      <c r="E45" s="42">
        <v>121.08</v>
      </c>
      <c r="F45" s="42">
        <v>74.38</v>
      </c>
      <c r="G45" s="42">
        <f t="shared" si="0"/>
        <v>95.41</v>
      </c>
      <c r="H45" s="43">
        <f t="shared" si="1"/>
        <v>11552.24</v>
      </c>
    </row>
    <row r="46" spans="1:9" ht="25.5" customHeight="1" x14ac:dyDescent="0.2">
      <c r="A46" s="39" t="s">
        <v>274</v>
      </c>
      <c r="B46" s="50" t="s">
        <v>275</v>
      </c>
      <c r="C46" s="51" t="s">
        <v>276</v>
      </c>
      <c r="D46" s="33" t="s">
        <v>14</v>
      </c>
      <c r="E46" s="42">
        <v>83.75</v>
      </c>
      <c r="F46" s="42">
        <v>32.69</v>
      </c>
      <c r="G46" s="42">
        <f>ROUND(F46+(F46*$H$10),2)</f>
        <v>41.93</v>
      </c>
      <c r="H46" s="43">
        <f>ROUND((E46*G46),2)</f>
        <v>3511.64</v>
      </c>
    </row>
    <row r="47" spans="1:9" ht="20.25" customHeight="1" x14ac:dyDescent="0.2">
      <c r="A47" s="39" t="s">
        <v>278</v>
      </c>
      <c r="B47" s="50" t="s">
        <v>62</v>
      </c>
      <c r="C47" s="53" t="s">
        <v>64</v>
      </c>
      <c r="D47" s="33" t="s">
        <v>14</v>
      </c>
      <c r="E47" s="42">
        <v>889.47</v>
      </c>
      <c r="F47" s="42">
        <v>7.85</v>
      </c>
      <c r="G47" s="42">
        <f>ROUND(F47+(F47*$H$10),2)</f>
        <v>10.07</v>
      </c>
      <c r="H47" s="43">
        <f>ROUND((E47*G47),2)</f>
        <v>8956.9599999999991</v>
      </c>
    </row>
    <row r="48" spans="1:9" s="14" customFormat="1" ht="18" customHeight="1" x14ac:dyDescent="0.2">
      <c r="A48" s="36">
        <v>7</v>
      </c>
      <c r="B48" s="37"/>
      <c r="C48" s="15" t="s">
        <v>270</v>
      </c>
      <c r="D48" s="38"/>
      <c r="E48" s="28"/>
      <c r="F48" s="65"/>
      <c r="G48" s="65">
        <f t="shared" ref="G48:G52" si="2">ROUND(F48+(F48*$H$10),2)</f>
        <v>0</v>
      </c>
      <c r="H48" s="29">
        <f>SUM(H49:H76)</f>
        <v>165980.63</v>
      </c>
    </row>
    <row r="49" spans="1:8" ht="22.5" customHeight="1" x14ac:dyDescent="0.2">
      <c r="A49" s="39" t="s">
        <v>105</v>
      </c>
      <c r="B49" s="50" t="s">
        <v>367</v>
      </c>
      <c r="C49" s="41" t="s">
        <v>366</v>
      </c>
      <c r="D49" s="33" t="s">
        <v>34</v>
      </c>
      <c r="E49" s="42">
        <v>23</v>
      </c>
      <c r="F49" s="42">
        <v>1427.13</v>
      </c>
      <c r="G49" s="42">
        <f t="shared" si="2"/>
        <v>1830.58</v>
      </c>
      <c r="H49" s="43">
        <f t="shared" si="1"/>
        <v>42103.34</v>
      </c>
    </row>
    <row r="50" spans="1:8" ht="21" customHeight="1" x14ac:dyDescent="0.2">
      <c r="A50" s="39" t="s">
        <v>106</v>
      </c>
      <c r="B50" s="50" t="s">
        <v>373</v>
      </c>
      <c r="C50" s="41" t="s">
        <v>372</v>
      </c>
      <c r="D50" s="33" t="s">
        <v>34</v>
      </c>
      <c r="E50" s="42">
        <v>2</v>
      </c>
      <c r="F50" s="42">
        <v>1262.9100000000001</v>
      </c>
      <c r="G50" s="42">
        <f t="shared" si="2"/>
        <v>1619.93</v>
      </c>
      <c r="H50" s="43">
        <f t="shared" si="1"/>
        <v>3239.86</v>
      </c>
    </row>
    <row r="51" spans="1:8" ht="22.5" customHeight="1" x14ac:dyDescent="0.2">
      <c r="A51" s="39" t="s">
        <v>107</v>
      </c>
      <c r="B51" s="50" t="s">
        <v>371</v>
      </c>
      <c r="C51" s="41" t="s">
        <v>370</v>
      </c>
      <c r="D51" s="33" t="s">
        <v>34</v>
      </c>
      <c r="E51" s="42">
        <v>2</v>
      </c>
      <c r="F51" s="42">
        <v>1098.69</v>
      </c>
      <c r="G51" s="42">
        <f t="shared" si="2"/>
        <v>1409.29</v>
      </c>
      <c r="H51" s="43">
        <f t="shared" si="1"/>
        <v>2818.58</v>
      </c>
    </row>
    <row r="52" spans="1:8" ht="49.5" customHeight="1" x14ac:dyDescent="0.2">
      <c r="A52" s="30" t="s">
        <v>108</v>
      </c>
      <c r="B52" s="49" t="s">
        <v>109</v>
      </c>
      <c r="C52" s="32" t="s">
        <v>110</v>
      </c>
      <c r="D52" s="33" t="s">
        <v>34</v>
      </c>
      <c r="E52" s="34">
        <v>27</v>
      </c>
      <c r="F52" s="34">
        <v>241.38</v>
      </c>
      <c r="G52" s="42">
        <f t="shared" si="2"/>
        <v>309.62</v>
      </c>
      <c r="H52" s="35">
        <f t="shared" si="1"/>
        <v>8359.74</v>
      </c>
    </row>
    <row r="53" spans="1:8" x14ac:dyDescent="0.2">
      <c r="A53" s="30" t="s">
        <v>111</v>
      </c>
      <c r="B53" s="49" t="s">
        <v>112</v>
      </c>
      <c r="C53" s="32" t="s">
        <v>113</v>
      </c>
      <c r="D53" s="33" t="s">
        <v>34</v>
      </c>
      <c r="E53" s="34">
        <v>81</v>
      </c>
      <c r="F53" s="34">
        <v>9.6999999999999993</v>
      </c>
      <c r="G53" s="34">
        <f t="shared" si="0"/>
        <v>12.44</v>
      </c>
      <c r="H53" s="35">
        <f t="shared" si="1"/>
        <v>1007.64</v>
      </c>
    </row>
    <row r="54" spans="1:8" ht="45.75" customHeight="1" x14ac:dyDescent="0.2">
      <c r="A54" s="30" t="s">
        <v>114</v>
      </c>
      <c r="B54" s="49" t="s">
        <v>115</v>
      </c>
      <c r="C54" s="32" t="s">
        <v>116</v>
      </c>
      <c r="D54" s="33" t="s">
        <v>34</v>
      </c>
      <c r="E54" s="34">
        <v>7.6</v>
      </c>
      <c r="F54" s="34">
        <v>89.63</v>
      </c>
      <c r="G54" s="34">
        <f t="shared" si="0"/>
        <v>114.97</v>
      </c>
      <c r="H54" s="35">
        <f t="shared" si="1"/>
        <v>873.77</v>
      </c>
    </row>
    <row r="55" spans="1:8" ht="23.25" customHeight="1" x14ac:dyDescent="0.2">
      <c r="A55" s="39" t="s">
        <v>135</v>
      </c>
      <c r="B55" s="50" t="s">
        <v>323</v>
      </c>
      <c r="C55" s="41" t="s">
        <v>324</v>
      </c>
      <c r="D55" s="33" t="s">
        <v>14</v>
      </c>
      <c r="E55" s="42">
        <v>77.05</v>
      </c>
      <c r="F55" s="42">
        <v>74.69</v>
      </c>
      <c r="G55" s="42">
        <f t="shared" si="0"/>
        <v>95.8</v>
      </c>
      <c r="H55" s="43">
        <f t="shared" si="1"/>
        <v>7381.39</v>
      </c>
    </row>
    <row r="56" spans="1:8" ht="20.25" customHeight="1" x14ac:dyDescent="0.2">
      <c r="A56" s="39" t="s">
        <v>136</v>
      </c>
      <c r="B56" s="50" t="s">
        <v>137</v>
      </c>
      <c r="C56" s="41" t="s">
        <v>138</v>
      </c>
      <c r="D56" s="33" t="s">
        <v>29</v>
      </c>
      <c r="E56" s="42">
        <v>57.65</v>
      </c>
      <c r="F56" s="42">
        <v>169.78</v>
      </c>
      <c r="G56" s="42">
        <f t="shared" si="0"/>
        <v>217.78</v>
      </c>
      <c r="H56" s="43">
        <f t="shared" si="1"/>
        <v>12555.02</v>
      </c>
    </row>
    <row r="57" spans="1:8" ht="39.75" customHeight="1" x14ac:dyDescent="0.2">
      <c r="A57" s="30" t="s">
        <v>150</v>
      </c>
      <c r="B57" s="49" t="s">
        <v>151</v>
      </c>
      <c r="C57" s="32" t="s">
        <v>152</v>
      </c>
      <c r="D57" s="33" t="s">
        <v>17</v>
      </c>
      <c r="E57" s="34">
        <v>4</v>
      </c>
      <c r="F57" s="34">
        <v>98.04</v>
      </c>
      <c r="G57" s="34">
        <f t="shared" si="0"/>
        <v>125.76</v>
      </c>
      <c r="H57" s="35">
        <f t="shared" si="1"/>
        <v>503.04</v>
      </c>
    </row>
    <row r="58" spans="1:8" ht="25.5" customHeight="1" x14ac:dyDescent="0.2">
      <c r="A58" s="30" t="s">
        <v>157</v>
      </c>
      <c r="B58" s="49" t="s">
        <v>158</v>
      </c>
      <c r="C58" s="32" t="s">
        <v>159</v>
      </c>
      <c r="D58" s="33" t="s">
        <v>17</v>
      </c>
      <c r="E58" s="34">
        <v>1</v>
      </c>
      <c r="F58" s="34">
        <v>698.87</v>
      </c>
      <c r="G58" s="34">
        <f t="shared" si="0"/>
        <v>896.44</v>
      </c>
      <c r="H58" s="35">
        <f t="shared" si="1"/>
        <v>896.44</v>
      </c>
    </row>
    <row r="59" spans="1:8" ht="58.5" customHeight="1" x14ac:dyDescent="0.2">
      <c r="A59" s="30" t="s">
        <v>160</v>
      </c>
      <c r="B59" s="49" t="s">
        <v>161</v>
      </c>
      <c r="C59" s="32" t="s">
        <v>162</v>
      </c>
      <c r="D59" s="33" t="s">
        <v>14</v>
      </c>
      <c r="E59" s="34">
        <v>1.89</v>
      </c>
      <c r="F59" s="34">
        <v>322.52</v>
      </c>
      <c r="G59" s="34">
        <f t="shared" si="0"/>
        <v>413.7</v>
      </c>
      <c r="H59" s="35">
        <f t="shared" si="1"/>
        <v>781.89</v>
      </c>
    </row>
    <row r="60" spans="1:8" ht="24.75" customHeight="1" x14ac:dyDescent="0.2">
      <c r="A60" s="30" t="s">
        <v>163</v>
      </c>
      <c r="B60" s="49" t="s">
        <v>164</v>
      </c>
      <c r="C60" s="32" t="s">
        <v>165</v>
      </c>
      <c r="D60" s="33" t="s">
        <v>14</v>
      </c>
      <c r="E60" s="34">
        <v>0.25</v>
      </c>
      <c r="F60" s="34">
        <v>355.56</v>
      </c>
      <c r="G60" s="34">
        <f t="shared" si="0"/>
        <v>456.08</v>
      </c>
      <c r="H60" s="35">
        <f t="shared" si="1"/>
        <v>114.02</v>
      </c>
    </row>
    <row r="61" spans="1:8" ht="38.25" customHeight="1" x14ac:dyDescent="0.2">
      <c r="A61" s="30" t="s">
        <v>196</v>
      </c>
      <c r="B61" s="49" t="s">
        <v>197</v>
      </c>
      <c r="C61" s="32" t="s">
        <v>198</v>
      </c>
      <c r="D61" s="33" t="s">
        <v>14</v>
      </c>
      <c r="E61" s="34">
        <v>5.28</v>
      </c>
      <c r="F61" s="34">
        <v>503.57</v>
      </c>
      <c r="G61" s="34">
        <f t="shared" si="0"/>
        <v>645.92999999999995</v>
      </c>
      <c r="H61" s="35">
        <f t="shared" si="1"/>
        <v>3410.51</v>
      </c>
    </row>
    <row r="62" spans="1:8" x14ac:dyDescent="0.2">
      <c r="A62" s="30" t="s">
        <v>229</v>
      </c>
      <c r="B62" s="49" t="s">
        <v>252</v>
      </c>
      <c r="C62" s="32" t="s">
        <v>253</v>
      </c>
      <c r="D62" s="33" t="s">
        <v>27</v>
      </c>
      <c r="E62" s="34">
        <v>126.86</v>
      </c>
      <c r="F62" s="34">
        <v>129.13999999999999</v>
      </c>
      <c r="G62" s="34">
        <f t="shared" si="0"/>
        <v>165.65</v>
      </c>
      <c r="H62" s="35">
        <f t="shared" si="1"/>
        <v>21014.36</v>
      </c>
    </row>
    <row r="63" spans="1:8" ht="22.5" x14ac:dyDescent="0.2">
      <c r="A63" s="39" t="s">
        <v>244</v>
      </c>
      <c r="B63" s="52" t="s">
        <v>227</v>
      </c>
      <c r="C63" s="58" t="s">
        <v>228</v>
      </c>
      <c r="D63" s="54" t="s">
        <v>29</v>
      </c>
      <c r="E63" s="55">
        <v>84.6</v>
      </c>
      <c r="F63" s="60">
        <v>69.650000000000006</v>
      </c>
      <c r="G63" s="42">
        <f t="shared" si="0"/>
        <v>89.34</v>
      </c>
      <c r="H63" s="43">
        <f t="shared" si="1"/>
        <v>7558.16</v>
      </c>
    </row>
    <row r="64" spans="1:8" ht="39.75" customHeight="1" x14ac:dyDescent="0.2">
      <c r="A64" s="30" t="s">
        <v>245</v>
      </c>
      <c r="B64" s="44" t="s">
        <v>230</v>
      </c>
      <c r="C64" s="45" t="s">
        <v>231</v>
      </c>
      <c r="D64" s="46" t="s">
        <v>17</v>
      </c>
      <c r="E64" s="47">
        <v>8</v>
      </c>
      <c r="F64" s="46">
        <v>47.38</v>
      </c>
      <c r="G64" s="34">
        <f t="shared" si="0"/>
        <v>60.77</v>
      </c>
      <c r="H64" s="35">
        <f t="shared" si="1"/>
        <v>486.16</v>
      </c>
    </row>
    <row r="65" spans="1:8" ht="31.5" customHeight="1" x14ac:dyDescent="0.2">
      <c r="A65" s="39" t="s">
        <v>271</v>
      </c>
      <c r="B65" s="52" t="s">
        <v>272</v>
      </c>
      <c r="C65" s="53" t="s">
        <v>273</v>
      </c>
      <c r="D65" s="54" t="s">
        <v>14</v>
      </c>
      <c r="E65" s="55">
        <v>147.6</v>
      </c>
      <c r="F65" s="54">
        <v>16.59</v>
      </c>
      <c r="G65" s="42">
        <f t="shared" si="0"/>
        <v>21.28</v>
      </c>
      <c r="H65" s="43">
        <f t="shared" si="1"/>
        <v>3140.93</v>
      </c>
    </row>
    <row r="66" spans="1:8" ht="54.75" customHeight="1" x14ac:dyDescent="0.2">
      <c r="A66" s="39" t="s">
        <v>282</v>
      </c>
      <c r="B66" s="52" t="s">
        <v>283</v>
      </c>
      <c r="C66" s="57" t="s">
        <v>284</v>
      </c>
      <c r="D66" s="54" t="s">
        <v>17</v>
      </c>
      <c r="E66" s="55">
        <v>5</v>
      </c>
      <c r="F66" s="55">
        <v>572.27</v>
      </c>
      <c r="G66" s="42">
        <f t="shared" si="0"/>
        <v>734.05</v>
      </c>
      <c r="H66" s="43">
        <f t="shared" si="1"/>
        <v>3670.25</v>
      </c>
    </row>
    <row r="67" spans="1:8" ht="24.75" customHeight="1" x14ac:dyDescent="0.2">
      <c r="A67" s="39" t="s">
        <v>285</v>
      </c>
      <c r="B67" s="52" t="s">
        <v>286</v>
      </c>
      <c r="C67" s="57" t="s">
        <v>287</v>
      </c>
      <c r="D67" s="54" t="s">
        <v>29</v>
      </c>
      <c r="E67" s="55">
        <v>117.2</v>
      </c>
      <c r="F67" s="54">
        <v>88.09</v>
      </c>
      <c r="G67" s="42">
        <f t="shared" si="0"/>
        <v>112.99</v>
      </c>
      <c r="H67" s="43">
        <f t="shared" si="1"/>
        <v>13242.43</v>
      </c>
    </row>
    <row r="68" spans="1:8" ht="57.75" customHeight="1" x14ac:dyDescent="0.2">
      <c r="A68" s="39" t="s">
        <v>288</v>
      </c>
      <c r="B68" s="52" t="s">
        <v>289</v>
      </c>
      <c r="C68" s="57" t="s">
        <v>290</v>
      </c>
      <c r="D68" s="54" t="s">
        <v>29</v>
      </c>
      <c r="E68" s="55">
        <v>35.950000000000003</v>
      </c>
      <c r="F68" s="54">
        <v>44.48</v>
      </c>
      <c r="G68" s="42">
        <f t="shared" si="0"/>
        <v>57.05</v>
      </c>
      <c r="H68" s="43">
        <f t="shared" si="1"/>
        <v>2050.9499999999998</v>
      </c>
    </row>
    <row r="69" spans="1:8" ht="45.75" customHeight="1" x14ac:dyDescent="0.2">
      <c r="A69" s="39" t="s">
        <v>299</v>
      </c>
      <c r="B69" s="52" t="s">
        <v>300</v>
      </c>
      <c r="C69" s="57" t="s">
        <v>301</v>
      </c>
      <c r="D69" s="54" t="s">
        <v>14</v>
      </c>
      <c r="E69" s="55">
        <v>54.1</v>
      </c>
      <c r="F69" s="54">
        <v>122.21</v>
      </c>
      <c r="G69" s="42">
        <f t="shared" si="0"/>
        <v>156.76</v>
      </c>
      <c r="H69" s="43">
        <f t="shared" si="1"/>
        <v>8480.7199999999993</v>
      </c>
    </row>
    <row r="70" spans="1:8" ht="32.25" customHeight="1" x14ac:dyDescent="0.2">
      <c r="A70" s="39" t="s">
        <v>304</v>
      </c>
      <c r="B70" s="52" t="s">
        <v>302</v>
      </c>
      <c r="C70" s="57" t="s">
        <v>303</v>
      </c>
      <c r="D70" s="54" t="s">
        <v>14</v>
      </c>
      <c r="E70" s="55">
        <v>54.1</v>
      </c>
      <c r="F70" s="54">
        <v>51.87</v>
      </c>
      <c r="G70" s="42">
        <f t="shared" si="0"/>
        <v>66.53</v>
      </c>
      <c r="H70" s="43">
        <f t="shared" si="1"/>
        <v>3599.27</v>
      </c>
    </row>
    <row r="71" spans="1:8" ht="51" customHeight="1" x14ac:dyDescent="0.2">
      <c r="A71" s="39" t="s">
        <v>307</v>
      </c>
      <c r="B71" s="52" t="s">
        <v>311</v>
      </c>
      <c r="C71" s="57" t="s">
        <v>305</v>
      </c>
      <c r="D71" s="54" t="s">
        <v>306</v>
      </c>
      <c r="E71" s="55">
        <v>720</v>
      </c>
      <c r="F71" s="54">
        <v>13.54</v>
      </c>
      <c r="G71" s="42">
        <f t="shared" si="0"/>
        <v>17.37</v>
      </c>
      <c r="H71" s="43">
        <f t="shared" si="1"/>
        <v>12506.4</v>
      </c>
    </row>
    <row r="72" spans="1:8" ht="18.75" customHeight="1" x14ac:dyDescent="0.2">
      <c r="A72" s="39" t="s">
        <v>310</v>
      </c>
      <c r="B72" s="52" t="s">
        <v>308</v>
      </c>
      <c r="C72" s="57" t="s">
        <v>309</v>
      </c>
      <c r="D72" s="54" t="s">
        <v>27</v>
      </c>
      <c r="E72" s="55">
        <v>71.290000000000006</v>
      </c>
      <c r="F72" s="54">
        <v>33.409999999999997</v>
      </c>
      <c r="G72" s="42">
        <f t="shared" si="0"/>
        <v>42.86</v>
      </c>
      <c r="H72" s="43">
        <f t="shared" si="1"/>
        <v>3055.49</v>
      </c>
    </row>
    <row r="73" spans="1:8" ht="21" customHeight="1" x14ac:dyDescent="0.2">
      <c r="A73" s="39" t="s">
        <v>312</v>
      </c>
      <c r="B73" s="52" t="s">
        <v>314</v>
      </c>
      <c r="C73" s="57" t="s">
        <v>315</v>
      </c>
      <c r="D73" s="54" t="s">
        <v>27</v>
      </c>
      <c r="E73" s="55">
        <v>3.2</v>
      </c>
      <c r="F73" s="54">
        <v>53.41</v>
      </c>
      <c r="G73" s="42">
        <f t="shared" si="0"/>
        <v>68.510000000000005</v>
      </c>
      <c r="H73" s="43">
        <f t="shared" si="1"/>
        <v>219.23</v>
      </c>
    </row>
    <row r="74" spans="1:8" ht="24" customHeight="1" x14ac:dyDescent="0.2">
      <c r="A74" s="39" t="s">
        <v>313</v>
      </c>
      <c r="B74" s="52" t="s">
        <v>316</v>
      </c>
      <c r="C74" s="57" t="s">
        <v>317</v>
      </c>
      <c r="D74" s="54" t="s">
        <v>27</v>
      </c>
      <c r="E74" s="55">
        <v>0.32</v>
      </c>
      <c r="F74" s="54">
        <v>392.16</v>
      </c>
      <c r="G74" s="42">
        <f t="shared" si="0"/>
        <v>503.02</v>
      </c>
      <c r="H74" s="43">
        <f t="shared" si="1"/>
        <v>160.97</v>
      </c>
    </row>
    <row r="75" spans="1:8" ht="41.25" customHeight="1" x14ac:dyDescent="0.2">
      <c r="A75" s="39" t="s">
        <v>318</v>
      </c>
      <c r="B75" s="52" t="s">
        <v>319</v>
      </c>
      <c r="C75" s="57" t="s">
        <v>320</v>
      </c>
      <c r="D75" s="54" t="s">
        <v>27</v>
      </c>
      <c r="E75" s="55">
        <v>3.2</v>
      </c>
      <c r="F75" s="54">
        <v>504.96</v>
      </c>
      <c r="G75" s="42">
        <f t="shared" si="0"/>
        <v>647.71</v>
      </c>
      <c r="H75" s="43">
        <f t="shared" si="1"/>
        <v>2072.67</v>
      </c>
    </row>
    <row r="76" spans="1:8" ht="18" customHeight="1" x14ac:dyDescent="0.2">
      <c r="A76" s="39" t="s">
        <v>378</v>
      </c>
      <c r="B76" s="52" t="s">
        <v>379</v>
      </c>
      <c r="C76" s="57" t="s">
        <v>380</v>
      </c>
      <c r="D76" s="54" t="s">
        <v>14</v>
      </c>
      <c r="E76" s="55">
        <v>7.52</v>
      </c>
      <c r="F76" s="54">
        <v>70.23</v>
      </c>
      <c r="G76" s="42">
        <f t="shared" si="0"/>
        <v>90.08</v>
      </c>
      <c r="H76" s="43">
        <f t="shared" si="1"/>
        <v>677.4</v>
      </c>
    </row>
    <row r="77" spans="1:8" s="14" customFormat="1" ht="18" customHeight="1" x14ac:dyDescent="0.2">
      <c r="A77" s="36">
        <v>8</v>
      </c>
      <c r="B77" s="37"/>
      <c r="C77" s="15" t="s">
        <v>41</v>
      </c>
      <c r="D77" s="38"/>
      <c r="E77" s="28"/>
      <c r="F77" s="28"/>
      <c r="G77" s="28">
        <f t="shared" si="0"/>
        <v>0</v>
      </c>
      <c r="H77" s="29">
        <f>SUM(H78:H91)</f>
        <v>11396.95</v>
      </c>
    </row>
    <row r="78" spans="1:8" ht="72.75" customHeight="1" x14ac:dyDescent="0.2">
      <c r="A78" s="30" t="s">
        <v>166</v>
      </c>
      <c r="B78" s="44" t="s">
        <v>167</v>
      </c>
      <c r="C78" s="45" t="s">
        <v>168</v>
      </c>
      <c r="D78" s="46" t="s">
        <v>34</v>
      </c>
      <c r="E78" s="47">
        <v>1</v>
      </c>
      <c r="F78" s="46">
        <v>270.07</v>
      </c>
      <c r="G78" s="34">
        <f t="shared" si="0"/>
        <v>346.42</v>
      </c>
      <c r="H78" s="35">
        <f t="shared" si="1"/>
        <v>346.42</v>
      </c>
    </row>
    <row r="79" spans="1:8" ht="47.25" customHeight="1" x14ac:dyDescent="0.2">
      <c r="A79" s="30" t="s">
        <v>169</v>
      </c>
      <c r="B79" s="44" t="s">
        <v>178</v>
      </c>
      <c r="C79" s="45" t="s">
        <v>179</v>
      </c>
      <c r="D79" s="46" t="s">
        <v>34</v>
      </c>
      <c r="E79" s="47">
        <v>1</v>
      </c>
      <c r="F79" s="47">
        <v>435.7</v>
      </c>
      <c r="G79" s="34">
        <f t="shared" si="0"/>
        <v>558.87</v>
      </c>
      <c r="H79" s="35">
        <f t="shared" si="1"/>
        <v>558.87</v>
      </c>
    </row>
    <row r="80" spans="1:8" ht="87.75" customHeight="1" x14ac:dyDescent="0.2">
      <c r="A80" s="30" t="s">
        <v>170</v>
      </c>
      <c r="B80" s="44" t="s">
        <v>180</v>
      </c>
      <c r="C80" s="45" t="s">
        <v>181</v>
      </c>
      <c r="D80" s="46" t="s">
        <v>34</v>
      </c>
      <c r="E80" s="47">
        <v>1</v>
      </c>
      <c r="F80" s="46">
        <v>108.26</v>
      </c>
      <c r="G80" s="34">
        <f t="shared" si="0"/>
        <v>138.87</v>
      </c>
      <c r="H80" s="35">
        <f t="shared" si="1"/>
        <v>138.87</v>
      </c>
    </row>
    <row r="81" spans="1:8" ht="119.25" customHeight="1" x14ac:dyDescent="0.2">
      <c r="A81" s="30" t="s">
        <v>171</v>
      </c>
      <c r="B81" s="44" t="s">
        <v>182</v>
      </c>
      <c r="C81" s="45" t="s">
        <v>183</v>
      </c>
      <c r="D81" s="46" t="s">
        <v>34</v>
      </c>
      <c r="E81" s="47">
        <v>1</v>
      </c>
      <c r="F81" s="46">
        <v>193.84</v>
      </c>
      <c r="G81" s="34">
        <f t="shared" si="0"/>
        <v>248.64</v>
      </c>
      <c r="H81" s="35">
        <f t="shared" si="1"/>
        <v>248.64</v>
      </c>
    </row>
    <row r="82" spans="1:8" ht="114" customHeight="1" x14ac:dyDescent="0.2">
      <c r="A82" s="30" t="s">
        <v>172</v>
      </c>
      <c r="B82" s="44" t="s">
        <v>184</v>
      </c>
      <c r="C82" s="45" t="s">
        <v>185</v>
      </c>
      <c r="D82" s="46" t="s">
        <v>34</v>
      </c>
      <c r="E82" s="47">
        <v>1</v>
      </c>
      <c r="F82" s="46">
        <v>244.57</v>
      </c>
      <c r="G82" s="34">
        <f t="shared" si="0"/>
        <v>313.70999999999998</v>
      </c>
      <c r="H82" s="35">
        <f t="shared" si="1"/>
        <v>313.70999999999998</v>
      </c>
    </row>
    <row r="83" spans="1:8" ht="58.5" customHeight="1" x14ac:dyDescent="0.2">
      <c r="A83" s="30" t="s">
        <v>173</v>
      </c>
      <c r="B83" s="44" t="s">
        <v>186</v>
      </c>
      <c r="C83" s="45" t="s">
        <v>187</v>
      </c>
      <c r="D83" s="46" t="s">
        <v>34</v>
      </c>
      <c r="E83" s="47">
        <v>2</v>
      </c>
      <c r="F83" s="47">
        <v>111.8</v>
      </c>
      <c r="G83" s="34">
        <f t="shared" si="0"/>
        <v>143.41</v>
      </c>
      <c r="H83" s="35">
        <f t="shared" si="1"/>
        <v>286.82</v>
      </c>
    </row>
    <row r="84" spans="1:8" ht="59.25" customHeight="1" x14ac:dyDescent="0.2">
      <c r="A84" s="30" t="s">
        <v>174</v>
      </c>
      <c r="B84" s="44" t="s">
        <v>188</v>
      </c>
      <c r="C84" s="45" t="s">
        <v>189</v>
      </c>
      <c r="D84" s="46" t="s">
        <v>34</v>
      </c>
      <c r="E84" s="47">
        <v>1</v>
      </c>
      <c r="F84" s="46">
        <v>286.05</v>
      </c>
      <c r="G84" s="34">
        <f t="shared" si="0"/>
        <v>366.92</v>
      </c>
      <c r="H84" s="35">
        <f t="shared" si="1"/>
        <v>366.92</v>
      </c>
    </row>
    <row r="85" spans="1:8" ht="81" customHeight="1" x14ac:dyDescent="0.2">
      <c r="A85" s="30" t="s">
        <v>175</v>
      </c>
      <c r="B85" s="44" t="s">
        <v>190</v>
      </c>
      <c r="C85" s="45" t="s">
        <v>191</v>
      </c>
      <c r="D85" s="46" t="s">
        <v>34</v>
      </c>
      <c r="E85" s="47">
        <v>2</v>
      </c>
      <c r="F85" s="46">
        <v>139.08000000000001</v>
      </c>
      <c r="G85" s="34">
        <f t="shared" si="0"/>
        <v>178.4</v>
      </c>
      <c r="H85" s="35">
        <f t="shared" si="1"/>
        <v>356.8</v>
      </c>
    </row>
    <row r="86" spans="1:8" ht="48" customHeight="1" x14ac:dyDescent="0.2">
      <c r="A86" s="30" t="s">
        <v>176</v>
      </c>
      <c r="B86" s="44" t="s">
        <v>192</v>
      </c>
      <c r="C86" s="45" t="s">
        <v>193</v>
      </c>
      <c r="D86" s="46" t="s">
        <v>17</v>
      </c>
      <c r="E86" s="47">
        <v>3</v>
      </c>
      <c r="F86" s="46">
        <v>216.74</v>
      </c>
      <c r="G86" s="34">
        <f t="shared" si="0"/>
        <v>278.01</v>
      </c>
      <c r="H86" s="35">
        <f t="shared" si="1"/>
        <v>834.03</v>
      </c>
    </row>
    <row r="87" spans="1:8" ht="48" customHeight="1" x14ac:dyDescent="0.2">
      <c r="A87" s="30" t="s">
        <v>177</v>
      </c>
      <c r="B87" s="44" t="s">
        <v>194</v>
      </c>
      <c r="C87" s="45" t="s">
        <v>195</v>
      </c>
      <c r="D87" s="46" t="s">
        <v>17</v>
      </c>
      <c r="E87" s="47">
        <v>1</v>
      </c>
      <c r="F87" s="47">
        <v>204.5</v>
      </c>
      <c r="G87" s="34">
        <f>ROUND(F87+(F87*$H$10),2)</f>
        <v>262.31</v>
      </c>
      <c r="H87" s="35">
        <f>ROUND((E87*G87),2)</f>
        <v>262.31</v>
      </c>
    </row>
    <row r="88" spans="1:8" ht="36" customHeight="1" x14ac:dyDescent="0.2">
      <c r="A88" s="30" t="s">
        <v>238</v>
      </c>
      <c r="B88" s="44" t="s">
        <v>240</v>
      </c>
      <c r="C88" s="45" t="s">
        <v>241</v>
      </c>
      <c r="D88" s="46" t="s">
        <v>17</v>
      </c>
      <c r="E88" s="47">
        <v>118</v>
      </c>
      <c r="F88" s="46">
        <v>30.24</v>
      </c>
      <c r="G88" s="34">
        <f t="shared" ref="G88:G91" si="3">ROUND(F88+(F88*$H$10),2)</f>
        <v>38.79</v>
      </c>
      <c r="H88" s="35">
        <f t="shared" ref="H88:H91" si="4">ROUND((E88*G88),2)</f>
        <v>4577.22</v>
      </c>
    </row>
    <row r="89" spans="1:8" ht="18" customHeight="1" x14ac:dyDescent="0.2">
      <c r="A89" s="30" t="s">
        <v>239</v>
      </c>
      <c r="B89" s="44" t="s">
        <v>242</v>
      </c>
      <c r="C89" s="45" t="s">
        <v>243</v>
      </c>
      <c r="D89" s="46" t="s">
        <v>17</v>
      </c>
      <c r="E89" s="47">
        <v>19</v>
      </c>
      <c r="F89" s="47">
        <v>14.2</v>
      </c>
      <c r="G89" s="34">
        <f t="shared" si="3"/>
        <v>18.21</v>
      </c>
      <c r="H89" s="35">
        <f t="shared" si="4"/>
        <v>345.99</v>
      </c>
    </row>
    <row r="90" spans="1:8" ht="18" customHeight="1" x14ac:dyDescent="0.2">
      <c r="A90" s="30" t="s">
        <v>267</v>
      </c>
      <c r="B90" s="44" t="s">
        <v>268</v>
      </c>
      <c r="C90" s="56" t="s">
        <v>269</v>
      </c>
      <c r="D90" s="54" t="s">
        <v>17</v>
      </c>
      <c r="E90" s="47">
        <v>63</v>
      </c>
      <c r="F90" s="47">
        <v>24.1</v>
      </c>
      <c r="G90" s="34">
        <f t="shared" si="3"/>
        <v>30.91</v>
      </c>
      <c r="H90" s="35">
        <f t="shared" si="4"/>
        <v>1947.33</v>
      </c>
    </row>
    <row r="91" spans="1:8" ht="27.75" customHeight="1" x14ac:dyDescent="0.2">
      <c r="A91" s="39" t="s">
        <v>279</v>
      </c>
      <c r="B91" s="52" t="s">
        <v>280</v>
      </c>
      <c r="C91" s="57" t="s">
        <v>281</v>
      </c>
      <c r="D91" s="54" t="s">
        <v>17</v>
      </c>
      <c r="E91" s="55">
        <v>118</v>
      </c>
      <c r="F91" s="55">
        <v>5.37</v>
      </c>
      <c r="G91" s="42">
        <f t="shared" si="3"/>
        <v>6.89</v>
      </c>
      <c r="H91" s="43">
        <f t="shared" si="4"/>
        <v>813.02</v>
      </c>
    </row>
    <row r="92" spans="1:8" s="14" customFormat="1" ht="18" customHeight="1" x14ac:dyDescent="0.2">
      <c r="A92" s="36">
        <v>9</v>
      </c>
      <c r="B92" s="37"/>
      <c r="C92" s="15" t="s">
        <v>42</v>
      </c>
      <c r="D92" s="38"/>
      <c r="E92" s="28"/>
      <c r="F92" s="28"/>
      <c r="G92" s="28">
        <f t="shared" si="0"/>
        <v>0</v>
      </c>
      <c r="H92" s="29">
        <f>SUM(H93:H102)</f>
        <v>147631.07999999999</v>
      </c>
    </row>
    <row r="93" spans="1:8" ht="32.25" customHeight="1" x14ac:dyDescent="0.2">
      <c r="A93" s="30" t="s">
        <v>79</v>
      </c>
      <c r="B93" s="31" t="s">
        <v>80</v>
      </c>
      <c r="C93" s="32" t="s">
        <v>81</v>
      </c>
      <c r="D93" s="33" t="s">
        <v>14</v>
      </c>
      <c r="E93" s="34">
        <v>2518.23</v>
      </c>
      <c r="F93" s="34">
        <v>4.88</v>
      </c>
      <c r="G93" s="34">
        <f t="shared" si="0"/>
        <v>6.26</v>
      </c>
      <c r="H93" s="35">
        <f t="shared" si="1"/>
        <v>15764.12</v>
      </c>
    </row>
    <row r="94" spans="1:8" ht="36.75" customHeight="1" x14ac:dyDescent="0.2">
      <c r="A94" s="30" t="s">
        <v>82</v>
      </c>
      <c r="B94" s="31" t="s">
        <v>83</v>
      </c>
      <c r="C94" s="45" t="s">
        <v>84</v>
      </c>
      <c r="D94" s="33" t="s">
        <v>14</v>
      </c>
      <c r="E94" s="34">
        <v>2518.23</v>
      </c>
      <c r="F94" s="34">
        <v>21.24</v>
      </c>
      <c r="G94" s="34">
        <f t="shared" si="0"/>
        <v>27.24</v>
      </c>
      <c r="H94" s="35">
        <f t="shared" si="1"/>
        <v>68596.59</v>
      </c>
    </row>
    <row r="95" spans="1:8" ht="25.5" customHeight="1" x14ac:dyDescent="0.2">
      <c r="A95" s="30" t="s">
        <v>85</v>
      </c>
      <c r="B95" s="31" t="s">
        <v>86</v>
      </c>
      <c r="C95" s="45" t="s">
        <v>87</v>
      </c>
      <c r="D95" s="33" t="s">
        <v>14</v>
      </c>
      <c r="E95" s="34">
        <v>167.32</v>
      </c>
      <c r="F95" s="34">
        <v>28.49</v>
      </c>
      <c r="G95" s="34">
        <f t="shared" si="0"/>
        <v>36.54</v>
      </c>
      <c r="H95" s="35">
        <f t="shared" si="1"/>
        <v>6113.87</v>
      </c>
    </row>
    <row r="96" spans="1:8" ht="18" customHeight="1" x14ac:dyDescent="0.2">
      <c r="A96" s="30" t="s">
        <v>88</v>
      </c>
      <c r="B96" s="31" t="s">
        <v>89</v>
      </c>
      <c r="C96" s="45" t="s">
        <v>90</v>
      </c>
      <c r="D96" s="33" t="s">
        <v>14</v>
      </c>
      <c r="E96" s="34">
        <v>851.75</v>
      </c>
      <c r="F96" s="34">
        <v>2.97</v>
      </c>
      <c r="G96" s="34">
        <f t="shared" si="0"/>
        <v>3.81</v>
      </c>
      <c r="H96" s="35">
        <f t="shared" si="1"/>
        <v>3245.17</v>
      </c>
    </row>
    <row r="97" spans="1:8" ht="25.5" customHeight="1" x14ac:dyDescent="0.2">
      <c r="A97" s="30" t="s">
        <v>91</v>
      </c>
      <c r="B97" s="31" t="s">
        <v>92</v>
      </c>
      <c r="C97" s="45" t="s">
        <v>93</v>
      </c>
      <c r="D97" s="33" t="s">
        <v>14</v>
      </c>
      <c r="E97" s="34">
        <v>851.75</v>
      </c>
      <c r="F97" s="34">
        <v>11.47</v>
      </c>
      <c r="G97" s="34">
        <f t="shared" si="0"/>
        <v>14.71</v>
      </c>
      <c r="H97" s="35">
        <f t="shared" si="1"/>
        <v>12529.24</v>
      </c>
    </row>
    <row r="98" spans="1:8" ht="22.5" customHeight="1" x14ac:dyDescent="0.2">
      <c r="A98" s="30" t="s">
        <v>96</v>
      </c>
      <c r="B98" s="31" t="s">
        <v>94</v>
      </c>
      <c r="C98" s="45" t="s">
        <v>95</v>
      </c>
      <c r="D98" s="33" t="s">
        <v>14</v>
      </c>
      <c r="E98" s="34">
        <v>1062.18</v>
      </c>
      <c r="F98" s="34">
        <v>9.0500000000000007</v>
      </c>
      <c r="G98" s="34">
        <f t="shared" si="0"/>
        <v>11.61</v>
      </c>
      <c r="H98" s="35">
        <f t="shared" si="1"/>
        <v>12331.91</v>
      </c>
    </row>
    <row r="99" spans="1:8" ht="33" customHeight="1" x14ac:dyDescent="0.2">
      <c r="A99" s="39" t="s">
        <v>98</v>
      </c>
      <c r="B99" s="40" t="s">
        <v>99</v>
      </c>
      <c r="C99" s="58" t="s">
        <v>100</v>
      </c>
      <c r="D99" s="33" t="s">
        <v>14</v>
      </c>
      <c r="E99" s="42">
        <v>864.59</v>
      </c>
      <c r="F99" s="42">
        <v>18.29</v>
      </c>
      <c r="G99" s="42">
        <f t="shared" si="0"/>
        <v>23.46</v>
      </c>
      <c r="H99" s="43">
        <f t="shared" si="1"/>
        <v>20283.28</v>
      </c>
    </row>
    <row r="100" spans="1:8" ht="34.5" customHeight="1" x14ac:dyDescent="0.2">
      <c r="A100" s="39" t="s">
        <v>117</v>
      </c>
      <c r="B100" s="40" t="s">
        <v>118</v>
      </c>
      <c r="C100" s="58" t="s">
        <v>119</v>
      </c>
      <c r="D100" s="33" t="s">
        <v>14</v>
      </c>
      <c r="E100" s="42">
        <v>140.61000000000001</v>
      </c>
      <c r="F100" s="42">
        <v>19.3</v>
      </c>
      <c r="G100" s="42">
        <f t="shared" si="0"/>
        <v>24.76</v>
      </c>
      <c r="H100" s="43">
        <f t="shared" si="1"/>
        <v>3481.5</v>
      </c>
    </row>
    <row r="101" spans="1:8" ht="25.5" customHeight="1" x14ac:dyDescent="0.2">
      <c r="A101" s="39" t="s">
        <v>120</v>
      </c>
      <c r="B101" s="40" t="s">
        <v>121</v>
      </c>
      <c r="C101" s="58" t="s">
        <v>122</v>
      </c>
      <c r="D101" s="33" t="s">
        <v>14</v>
      </c>
      <c r="E101" s="42">
        <v>133.74</v>
      </c>
      <c r="F101" s="42">
        <v>3.89</v>
      </c>
      <c r="G101" s="42">
        <f t="shared" si="0"/>
        <v>4.99</v>
      </c>
      <c r="H101" s="43">
        <f t="shared" si="1"/>
        <v>667.36</v>
      </c>
    </row>
    <row r="102" spans="1:8" ht="24" customHeight="1" x14ac:dyDescent="0.2">
      <c r="A102" s="39" t="s">
        <v>123</v>
      </c>
      <c r="B102" s="40" t="s">
        <v>124</v>
      </c>
      <c r="C102" s="58" t="s">
        <v>125</v>
      </c>
      <c r="D102" s="33" t="s">
        <v>14</v>
      </c>
      <c r="E102" s="42">
        <v>133.74</v>
      </c>
      <c r="F102" s="42">
        <v>26.92</v>
      </c>
      <c r="G102" s="42">
        <f t="shared" si="0"/>
        <v>34.53</v>
      </c>
      <c r="H102" s="43">
        <f t="shared" si="1"/>
        <v>4618.04</v>
      </c>
    </row>
    <row r="103" spans="1:8" s="14" customFormat="1" ht="18" customHeight="1" x14ac:dyDescent="0.2">
      <c r="A103" s="36">
        <v>10</v>
      </c>
      <c r="B103" s="37"/>
      <c r="C103" s="78" t="s">
        <v>43</v>
      </c>
      <c r="D103" s="38"/>
      <c r="E103" s="28"/>
      <c r="F103" s="28"/>
      <c r="G103" s="28">
        <f t="shared" si="0"/>
        <v>0</v>
      </c>
      <c r="H103" s="29">
        <f>SUM(H104:H107)</f>
        <v>15614.44</v>
      </c>
    </row>
    <row r="104" spans="1:8" ht="33.75" x14ac:dyDescent="0.2">
      <c r="A104" s="39" t="s">
        <v>199</v>
      </c>
      <c r="B104" s="40" t="s">
        <v>260</v>
      </c>
      <c r="C104" s="59" t="s">
        <v>261</v>
      </c>
      <c r="D104" s="33" t="s">
        <v>262</v>
      </c>
      <c r="E104" s="42">
        <v>178.26</v>
      </c>
      <c r="F104" s="42">
        <v>3.33</v>
      </c>
      <c r="G104" s="42">
        <f t="shared" si="0"/>
        <v>4.2699999999999996</v>
      </c>
      <c r="H104" s="43">
        <f t="shared" si="1"/>
        <v>761.17</v>
      </c>
    </row>
    <row r="105" spans="1:8" ht="24.75" customHeight="1" x14ac:dyDescent="0.2">
      <c r="A105" s="39" t="s">
        <v>200</v>
      </c>
      <c r="B105" s="52" t="s">
        <v>202</v>
      </c>
      <c r="C105" s="58" t="s">
        <v>203</v>
      </c>
      <c r="D105" s="54" t="s">
        <v>14</v>
      </c>
      <c r="E105" s="55">
        <v>469.28</v>
      </c>
      <c r="F105" s="54">
        <v>17.73</v>
      </c>
      <c r="G105" s="42">
        <f t="shared" si="0"/>
        <v>22.74</v>
      </c>
      <c r="H105" s="43">
        <f t="shared" si="1"/>
        <v>10671.43</v>
      </c>
    </row>
    <row r="106" spans="1:8" ht="24" customHeight="1" x14ac:dyDescent="0.2">
      <c r="A106" s="39" t="s">
        <v>201</v>
      </c>
      <c r="B106" s="52" t="s">
        <v>204</v>
      </c>
      <c r="C106" s="58" t="s">
        <v>205</v>
      </c>
      <c r="D106" s="54" t="s">
        <v>14</v>
      </c>
      <c r="E106" s="55">
        <v>891.28</v>
      </c>
      <c r="F106" s="55">
        <v>2.4</v>
      </c>
      <c r="G106" s="42">
        <f t="shared" si="0"/>
        <v>3.08</v>
      </c>
      <c r="H106" s="43">
        <f t="shared" si="1"/>
        <v>2745.14</v>
      </c>
    </row>
    <row r="107" spans="1:8" ht="24" customHeight="1" x14ac:dyDescent="0.2">
      <c r="A107" s="39" t="s">
        <v>263</v>
      </c>
      <c r="B107" s="52" t="s">
        <v>264</v>
      </c>
      <c r="C107" s="53" t="s">
        <v>265</v>
      </c>
      <c r="D107" s="54" t="s">
        <v>27</v>
      </c>
      <c r="E107" s="55">
        <v>35.65</v>
      </c>
      <c r="F107" s="54">
        <v>31.42</v>
      </c>
      <c r="G107" s="42">
        <f t="shared" si="0"/>
        <v>40.299999999999997</v>
      </c>
      <c r="H107" s="43">
        <f t="shared" si="1"/>
        <v>1436.7</v>
      </c>
    </row>
    <row r="108" spans="1:8" s="14" customFormat="1" ht="18" customHeight="1" x14ac:dyDescent="0.2">
      <c r="A108" s="36">
        <v>11</v>
      </c>
      <c r="B108" s="37"/>
      <c r="C108" s="79" t="s">
        <v>44</v>
      </c>
      <c r="D108" s="38"/>
      <c r="E108" s="28"/>
      <c r="F108" s="28"/>
      <c r="G108" s="28">
        <f t="shared" si="0"/>
        <v>0</v>
      </c>
      <c r="H108" s="29">
        <f>SUM(H109:H115)</f>
        <v>18167.61</v>
      </c>
    </row>
    <row r="109" spans="1:8" ht="58.5" customHeight="1" x14ac:dyDescent="0.2">
      <c r="A109" s="39" t="s">
        <v>206</v>
      </c>
      <c r="B109" s="52" t="s">
        <v>213</v>
      </c>
      <c r="C109" s="58" t="s">
        <v>214</v>
      </c>
      <c r="D109" s="54" t="s">
        <v>17</v>
      </c>
      <c r="E109" s="55">
        <v>2</v>
      </c>
      <c r="F109" s="60">
        <v>1041.28</v>
      </c>
      <c r="G109" s="42">
        <f t="shared" si="0"/>
        <v>1335.65</v>
      </c>
      <c r="H109" s="43">
        <f t="shared" si="1"/>
        <v>2671.3</v>
      </c>
    </row>
    <row r="110" spans="1:8" ht="66" customHeight="1" x14ac:dyDescent="0.2">
      <c r="A110" s="39" t="s">
        <v>207</v>
      </c>
      <c r="B110" s="52" t="s">
        <v>215</v>
      </c>
      <c r="C110" s="58" t="s">
        <v>216</v>
      </c>
      <c r="D110" s="54" t="s">
        <v>17</v>
      </c>
      <c r="E110" s="55">
        <v>2</v>
      </c>
      <c r="F110" s="60">
        <v>1034.5</v>
      </c>
      <c r="G110" s="42">
        <f t="shared" si="0"/>
        <v>1326.95</v>
      </c>
      <c r="H110" s="43">
        <f t="shared" si="1"/>
        <v>2653.9</v>
      </c>
    </row>
    <row r="111" spans="1:8" ht="72" customHeight="1" x14ac:dyDescent="0.2">
      <c r="A111" s="39" t="s">
        <v>208</v>
      </c>
      <c r="B111" s="52" t="s">
        <v>217</v>
      </c>
      <c r="C111" s="58" t="s">
        <v>218</v>
      </c>
      <c r="D111" s="54" t="s">
        <v>17</v>
      </c>
      <c r="E111" s="55">
        <v>2</v>
      </c>
      <c r="F111" s="55">
        <v>989.2</v>
      </c>
      <c r="G111" s="42">
        <f t="shared" si="0"/>
        <v>1268.8499999999999</v>
      </c>
      <c r="H111" s="43">
        <f t="shared" si="1"/>
        <v>2537.6999999999998</v>
      </c>
    </row>
    <row r="112" spans="1:8" ht="68.25" customHeight="1" x14ac:dyDescent="0.2">
      <c r="A112" s="39" t="s">
        <v>209</v>
      </c>
      <c r="B112" s="52" t="s">
        <v>219</v>
      </c>
      <c r="C112" s="58" t="s">
        <v>220</v>
      </c>
      <c r="D112" s="54" t="s">
        <v>17</v>
      </c>
      <c r="E112" s="55">
        <v>2</v>
      </c>
      <c r="F112" s="60">
        <v>1036.98</v>
      </c>
      <c r="G112" s="42">
        <f t="shared" si="0"/>
        <v>1330.13</v>
      </c>
      <c r="H112" s="43">
        <f t="shared" si="1"/>
        <v>2660.26</v>
      </c>
    </row>
    <row r="113" spans="1:8" ht="68.25" customHeight="1" x14ac:dyDescent="0.2">
      <c r="A113" s="39" t="s">
        <v>210</v>
      </c>
      <c r="B113" s="52" t="s">
        <v>221</v>
      </c>
      <c r="C113" s="58" t="s">
        <v>222</v>
      </c>
      <c r="D113" s="54" t="s">
        <v>17</v>
      </c>
      <c r="E113" s="55">
        <v>2</v>
      </c>
      <c r="F113" s="54">
        <v>816.45</v>
      </c>
      <c r="G113" s="42">
        <f t="shared" si="0"/>
        <v>1047.26</v>
      </c>
      <c r="H113" s="43">
        <f t="shared" si="1"/>
        <v>2094.52</v>
      </c>
    </row>
    <row r="114" spans="1:8" ht="77.25" customHeight="1" x14ac:dyDescent="0.2">
      <c r="A114" s="39" t="s">
        <v>211</v>
      </c>
      <c r="B114" s="52" t="s">
        <v>223</v>
      </c>
      <c r="C114" s="58" t="s">
        <v>224</v>
      </c>
      <c r="D114" s="54" t="s">
        <v>17</v>
      </c>
      <c r="E114" s="55">
        <v>2</v>
      </c>
      <c r="F114" s="60">
        <v>1036.98</v>
      </c>
      <c r="G114" s="42">
        <f t="shared" si="0"/>
        <v>1330.13</v>
      </c>
      <c r="H114" s="43">
        <f t="shared" si="1"/>
        <v>2660.26</v>
      </c>
    </row>
    <row r="115" spans="1:8" ht="78" customHeight="1" x14ac:dyDescent="0.2">
      <c r="A115" s="39" t="s">
        <v>212</v>
      </c>
      <c r="B115" s="52" t="s">
        <v>225</v>
      </c>
      <c r="C115" s="58" t="s">
        <v>226</v>
      </c>
      <c r="D115" s="54" t="s">
        <v>17</v>
      </c>
      <c r="E115" s="55">
        <v>1</v>
      </c>
      <c r="F115" s="60">
        <v>2252.8000000000002</v>
      </c>
      <c r="G115" s="42">
        <f t="shared" si="0"/>
        <v>2889.67</v>
      </c>
      <c r="H115" s="43">
        <f t="shared" si="1"/>
        <v>2889.67</v>
      </c>
    </row>
    <row r="116" spans="1:8" s="14" customFormat="1" ht="18" customHeight="1" x14ac:dyDescent="0.2">
      <c r="A116" s="36">
        <v>12</v>
      </c>
      <c r="B116" s="37"/>
      <c r="C116" s="78" t="s">
        <v>45</v>
      </c>
      <c r="D116" s="38"/>
      <c r="E116" s="28"/>
      <c r="F116" s="28"/>
      <c r="G116" s="28">
        <f t="shared" si="0"/>
        <v>0</v>
      </c>
      <c r="H116" s="29">
        <f>SUM(H117:H124)</f>
        <v>135685.56</v>
      </c>
    </row>
    <row r="117" spans="1:8" ht="24.75" customHeight="1" x14ac:dyDescent="0.2">
      <c r="A117" s="39" t="s">
        <v>48</v>
      </c>
      <c r="B117" s="40" t="s">
        <v>374</v>
      </c>
      <c r="C117" s="61" t="s">
        <v>375</v>
      </c>
      <c r="D117" s="33" t="s">
        <v>14</v>
      </c>
      <c r="E117" s="42">
        <v>667.8</v>
      </c>
      <c r="F117" s="42">
        <v>76.959999999999994</v>
      </c>
      <c r="G117" s="42">
        <f t="shared" si="0"/>
        <v>98.72</v>
      </c>
      <c r="H117" s="43">
        <f t="shared" si="1"/>
        <v>65925.22</v>
      </c>
    </row>
    <row r="118" spans="1:8" ht="22.5" customHeight="1" x14ac:dyDescent="0.2">
      <c r="A118" s="39" t="s">
        <v>49</v>
      </c>
      <c r="B118" s="40" t="s">
        <v>50</v>
      </c>
      <c r="C118" s="41" t="s">
        <v>51</v>
      </c>
      <c r="D118" s="62" t="s">
        <v>14</v>
      </c>
      <c r="E118" s="42">
        <v>667.8</v>
      </c>
      <c r="F118" s="42">
        <v>18.39</v>
      </c>
      <c r="G118" s="42">
        <f t="shared" si="0"/>
        <v>23.59</v>
      </c>
      <c r="H118" s="43">
        <f t="shared" si="1"/>
        <v>15753.4</v>
      </c>
    </row>
    <row r="119" spans="1:8" ht="23.25" customHeight="1" x14ac:dyDescent="0.2">
      <c r="A119" s="63" t="s">
        <v>52</v>
      </c>
      <c r="B119" s="52" t="s">
        <v>53</v>
      </c>
      <c r="C119" s="58" t="s">
        <v>54</v>
      </c>
      <c r="D119" s="64" t="s">
        <v>29</v>
      </c>
      <c r="E119" s="60">
        <v>225.35</v>
      </c>
      <c r="F119" s="60">
        <v>2.77</v>
      </c>
      <c r="G119" s="42">
        <f t="shared" si="0"/>
        <v>3.55</v>
      </c>
      <c r="H119" s="43">
        <f t="shared" si="1"/>
        <v>799.99</v>
      </c>
    </row>
    <row r="120" spans="1:8" ht="21.75" customHeight="1" x14ac:dyDescent="0.2">
      <c r="A120" s="63" t="s">
        <v>55</v>
      </c>
      <c r="B120" s="52" t="s">
        <v>56</v>
      </c>
      <c r="C120" s="58" t="s">
        <v>57</v>
      </c>
      <c r="D120" s="64" t="s">
        <v>34</v>
      </c>
      <c r="E120" s="60">
        <v>2</v>
      </c>
      <c r="F120" s="60">
        <v>611.25</v>
      </c>
      <c r="G120" s="42">
        <f t="shared" si="0"/>
        <v>784.05</v>
      </c>
      <c r="H120" s="43">
        <f t="shared" si="1"/>
        <v>1568.1</v>
      </c>
    </row>
    <row r="121" spans="1:8" ht="22.5" x14ac:dyDescent="0.2">
      <c r="A121" s="63" t="s">
        <v>58</v>
      </c>
      <c r="B121" s="52" t="s">
        <v>59</v>
      </c>
      <c r="C121" s="58" t="s">
        <v>60</v>
      </c>
      <c r="D121" s="64" t="s">
        <v>61</v>
      </c>
      <c r="E121" s="60">
        <v>1</v>
      </c>
      <c r="F121" s="60">
        <v>495</v>
      </c>
      <c r="G121" s="42">
        <f t="shared" si="0"/>
        <v>634.94000000000005</v>
      </c>
      <c r="H121" s="43">
        <f t="shared" si="1"/>
        <v>634.94000000000005</v>
      </c>
    </row>
    <row r="122" spans="1:8" x14ac:dyDescent="0.2">
      <c r="A122" s="63" t="s">
        <v>63</v>
      </c>
      <c r="B122" s="52" t="s">
        <v>62</v>
      </c>
      <c r="C122" s="58" t="s">
        <v>64</v>
      </c>
      <c r="D122" s="64" t="s">
        <v>14</v>
      </c>
      <c r="E122" s="60">
        <v>667.8</v>
      </c>
      <c r="F122" s="60">
        <v>7.85</v>
      </c>
      <c r="G122" s="42">
        <f t="shared" si="0"/>
        <v>10.07</v>
      </c>
      <c r="H122" s="43">
        <f t="shared" si="1"/>
        <v>6724.75</v>
      </c>
    </row>
    <row r="123" spans="1:8" x14ac:dyDescent="0.2">
      <c r="A123" s="63" t="s">
        <v>65</v>
      </c>
      <c r="B123" s="52" t="s">
        <v>377</v>
      </c>
      <c r="C123" s="58" t="s">
        <v>352</v>
      </c>
      <c r="D123" s="64" t="s">
        <v>14</v>
      </c>
      <c r="E123" s="60">
        <v>429.5</v>
      </c>
      <c r="F123" s="60">
        <v>58.14</v>
      </c>
      <c r="G123" s="42">
        <f t="shared" si="0"/>
        <v>74.58</v>
      </c>
      <c r="H123" s="43">
        <f t="shared" si="1"/>
        <v>32032.11</v>
      </c>
    </row>
    <row r="124" spans="1:8" ht="36.75" customHeight="1" thickBot="1" x14ac:dyDescent="0.25">
      <c r="A124" s="63" t="s">
        <v>376</v>
      </c>
      <c r="B124" s="52" t="s">
        <v>66</v>
      </c>
      <c r="C124" s="58" t="s">
        <v>67</v>
      </c>
      <c r="D124" s="64" t="s">
        <v>14</v>
      </c>
      <c r="E124" s="60">
        <v>77.040000000000006</v>
      </c>
      <c r="F124" s="60">
        <v>123.93</v>
      </c>
      <c r="G124" s="42">
        <f t="shared" si="0"/>
        <v>158.97</v>
      </c>
      <c r="H124" s="43">
        <f t="shared" si="1"/>
        <v>12247.05</v>
      </c>
    </row>
    <row r="125" spans="1:8" ht="18" customHeight="1" thickBot="1" x14ac:dyDescent="0.25">
      <c r="A125" s="118" t="s">
        <v>31</v>
      </c>
      <c r="B125" s="119"/>
      <c r="C125" s="119"/>
      <c r="D125" s="119"/>
      <c r="E125" s="119"/>
      <c r="F125" s="119"/>
      <c r="G125" s="120"/>
      <c r="H125" s="80">
        <f>SUM(H13:H124)/2</f>
        <v>650946.72</v>
      </c>
    </row>
    <row r="126" spans="1:8" ht="14.25" customHeight="1" x14ac:dyDescent="0.2">
      <c r="A126" s="7"/>
      <c r="B126" s="7"/>
      <c r="C126" s="7"/>
      <c r="D126" s="7"/>
      <c r="E126" s="7"/>
      <c r="F126" s="7"/>
      <c r="G126" s="7"/>
      <c r="H126" s="8"/>
    </row>
    <row r="127" spans="1:8" ht="11.25" customHeight="1" x14ac:dyDescent="0.2">
      <c r="A127" s="9"/>
      <c r="B127" s="9"/>
      <c r="C127" s="9"/>
      <c r="D127" s="9"/>
      <c r="E127" s="9"/>
      <c r="F127" s="9"/>
      <c r="G127" s="9"/>
      <c r="H127" s="9"/>
    </row>
    <row r="128" spans="1:8" ht="11.25" customHeight="1" x14ac:dyDescent="0.2">
      <c r="A128" s="9"/>
      <c r="B128" s="85"/>
      <c r="C128" s="85"/>
      <c r="D128" s="9"/>
      <c r="E128" s="85"/>
      <c r="F128" s="85"/>
      <c r="G128" s="10"/>
      <c r="H128" s="9"/>
    </row>
    <row r="129" spans="1:8" x14ac:dyDescent="0.2">
      <c r="A129" s="11"/>
      <c r="B129" s="82" t="s">
        <v>251</v>
      </c>
      <c r="C129" s="83"/>
      <c r="D129" s="11"/>
      <c r="E129" s="111" t="s">
        <v>250</v>
      </c>
      <c r="F129" s="84"/>
      <c r="G129" s="12"/>
      <c r="H129" s="11"/>
    </row>
    <row r="130" spans="1:8" hidden="1" x14ac:dyDescent="0.2"/>
    <row r="132" spans="1:8" ht="11.25" customHeight="1" x14ac:dyDescent="0.2">
      <c r="A132" s="9"/>
      <c r="B132" s="85"/>
      <c r="C132" s="85"/>
      <c r="D132" s="9"/>
      <c r="E132" s="81"/>
      <c r="F132" s="81"/>
      <c r="G132" s="10"/>
      <c r="H132" s="9"/>
    </row>
    <row r="133" spans="1:8" x14ac:dyDescent="0.2">
      <c r="A133" s="11"/>
      <c r="B133" s="82" t="s">
        <v>382</v>
      </c>
      <c r="C133" s="83"/>
      <c r="D133" s="11"/>
      <c r="E133" s="84"/>
      <c r="F133" s="84"/>
      <c r="G133" s="12"/>
      <c r="H133" s="11"/>
    </row>
    <row r="134" spans="1:8" ht="12" customHeight="1" x14ac:dyDescent="0.2"/>
    <row r="135" spans="1:8" ht="11.25" customHeight="1" x14ac:dyDescent="0.2"/>
    <row r="136" spans="1:8" ht="12" customHeight="1" x14ac:dyDescent="0.2"/>
    <row r="137" spans="1:8" ht="14.1" customHeight="1" x14ac:dyDescent="0.2"/>
    <row r="138" spans="1:8" ht="4.5" customHeight="1" x14ac:dyDescent="0.2"/>
  </sheetData>
  <mergeCells count="25">
    <mergeCell ref="C1:H1"/>
    <mergeCell ref="A1:B1"/>
    <mergeCell ref="B129:C129"/>
    <mergeCell ref="E129:F129"/>
    <mergeCell ref="E128:F128"/>
    <mergeCell ref="B128:C128"/>
    <mergeCell ref="A8:D8"/>
    <mergeCell ref="A10:D10"/>
    <mergeCell ref="A9:D9"/>
    <mergeCell ref="A125:G125"/>
    <mergeCell ref="A11:H11"/>
    <mergeCell ref="A3:H3"/>
    <mergeCell ref="E132:F132"/>
    <mergeCell ref="B133:C133"/>
    <mergeCell ref="E133:F133"/>
    <mergeCell ref="B132:C132"/>
    <mergeCell ref="A2:H2"/>
    <mergeCell ref="F9:F10"/>
    <mergeCell ref="E9:E10"/>
    <mergeCell ref="F7:H7"/>
    <mergeCell ref="A6:E6"/>
    <mergeCell ref="A7:E7"/>
    <mergeCell ref="E8:H8"/>
    <mergeCell ref="A4:H4"/>
    <mergeCell ref="F6:H6"/>
  </mergeCells>
  <phoneticPr fontId="2" type="noConversion"/>
  <printOptions horizontalCentered="1"/>
  <pageMargins left="0.78740157480314965" right="0.19685039370078741" top="0.19685039370078741" bottom="0.19685039370078741" header="0" footer="0"/>
  <pageSetup paperSize="9" scale="75" fitToHeight="0" orientation="portrait" horizontalDpi="300" verticalDpi="300" r:id="rId1"/>
  <headerFooter alignWithMargins="0"/>
  <rowBreaks count="3" manualBreakCount="3">
    <brk id="42" max="16383" man="1"/>
    <brk id="74" max="7" man="1"/>
    <brk id="9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selection activeCell="I10" sqref="I10"/>
    </sheetView>
  </sheetViews>
  <sheetFormatPr defaultRowHeight="12.75" x14ac:dyDescent="0.2"/>
  <cols>
    <col min="1" max="1" width="12" customWidth="1"/>
    <col min="2" max="2" width="14.7109375" customWidth="1"/>
    <col min="3" max="3" width="55.7109375" customWidth="1"/>
    <col min="6" max="7" width="13.28515625" customWidth="1"/>
  </cols>
  <sheetData>
    <row r="1" spans="1:9" ht="18" x14ac:dyDescent="0.25">
      <c r="C1" s="68" t="s">
        <v>328</v>
      </c>
    </row>
    <row r="2" spans="1:9" x14ac:dyDescent="0.2">
      <c r="A2" s="69" t="s">
        <v>329</v>
      </c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334</v>
      </c>
    </row>
    <row r="3" spans="1:9" ht="38.25" customHeight="1" x14ac:dyDescent="0.2">
      <c r="A3" t="s">
        <v>335</v>
      </c>
      <c r="B3" s="70">
        <v>1</v>
      </c>
      <c r="C3" s="71" t="s">
        <v>336</v>
      </c>
      <c r="D3" t="s">
        <v>14</v>
      </c>
      <c r="E3" s="75"/>
      <c r="F3" s="75"/>
      <c r="G3" s="75"/>
      <c r="H3" s="75"/>
      <c r="I3" s="75"/>
    </row>
    <row r="4" spans="1:9" ht="47.25" customHeight="1" x14ac:dyDescent="0.2">
      <c r="A4" s="72" t="s">
        <v>337</v>
      </c>
      <c r="B4" t="s">
        <v>338</v>
      </c>
      <c r="C4" s="73" t="s">
        <v>339</v>
      </c>
      <c r="D4" t="s">
        <v>27</v>
      </c>
      <c r="E4" s="75">
        <v>0.08</v>
      </c>
      <c r="F4" s="75">
        <v>326.14</v>
      </c>
      <c r="G4" s="75">
        <v>26.09</v>
      </c>
      <c r="H4" s="75"/>
      <c r="I4" s="75"/>
    </row>
    <row r="5" spans="1:9" ht="33.75" customHeight="1" x14ac:dyDescent="0.2">
      <c r="A5" s="72" t="s">
        <v>337</v>
      </c>
      <c r="B5" s="73" t="s">
        <v>340</v>
      </c>
      <c r="C5" s="73" t="s">
        <v>341</v>
      </c>
      <c r="D5" t="s">
        <v>27</v>
      </c>
      <c r="E5" s="75">
        <v>0.08</v>
      </c>
      <c r="F5" s="75">
        <v>34.85</v>
      </c>
      <c r="G5" s="75">
        <v>2.78</v>
      </c>
      <c r="H5" s="75"/>
      <c r="I5" s="75"/>
    </row>
    <row r="6" spans="1:9" ht="21.75" customHeight="1" x14ac:dyDescent="0.2">
      <c r="A6" s="72" t="s">
        <v>337</v>
      </c>
      <c r="B6" s="73" t="s">
        <v>342</v>
      </c>
      <c r="C6" s="73" t="s">
        <v>343</v>
      </c>
      <c r="D6" t="s">
        <v>344</v>
      </c>
      <c r="E6" s="75">
        <v>0.5</v>
      </c>
      <c r="F6" s="75">
        <v>22.09</v>
      </c>
      <c r="G6" s="75">
        <v>11.04</v>
      </c>
      <c r="H6" s="75"/>
      <c r="I6" s="75"/>
    </row>
    <row r="7" spans="1:9" ht="33.75" customHeight="1" x14ac:dyDescent="0.2">
      <c r="A7" s="72" t="s">
        <v>337</v>
      </c>
      <c r="B7" s="73" t="s">
        <v>345</v>
      </c>
      <c r="C7" s="73" t="s">
        <v>346</v>
      </c>
      <c r="D7" t="s">
        <v>14</v>
      </c>
      <c r="E7" s="75">
        <v>1</v>
      </c>
      <c r="F7" s="75">
        <v>14.5</v>
      </c>
      <c r="G7" s="75">
        <v>14.5</v>
      </c>
      <c r="H7" s="75"/>
      <c r="I7" s="75"/>
    </row>
    <row r="8" spans="1:9" ht="26.25" customHeight="1" x14ac:dyDescent="0.2">
      <c r="A8" s="72" t="s">
        <v>337</v>
      </c>
      <c r="B8" s="73" t="s">
        <v>347</v>
      </c>
      <c r="C8" s="73" t="s">
        <v>348</v>
      </c>
      <c r="D8" t="s">
        <v>344</v>
      </c>
      <c r="E8" s="75">
        <v>1</v>
      </c>
      <c r="F8" s="75">
        <v>15.71</v>
      </c>
      <c r="G8" s="75">
        <v>15.71</v>
      </c>
      <c r="H8" s="75"/>
      <c r="I8" s="75"/>
    </row>
    <row r="9" spans="1:9" ht="27.75" customHeight="1" x14ac:dyDescent="0.2">
      <c r="A9" s="72" t="s">
        <v>337</v>
      </c>
      <c r="B9" s="73" t="s">
        <v>349</v>
      </c>
      <c r="C9" s="73" t="s">
        <v>350</v>
      </c>
      <c r="D9" t="s">
        <v>27</v>
      </c>
      <c r="E9" s="75">
        <v>0.08</v>
      </c>
      <c r="F9" s="75">
        <v>85.52</v>
      </c>
      <c r="G9" s="75">
        <v>6.84</v>
      </c>
      <c r="H9" s="75"/>
      <c r="I9" s="75"/>
    </row>
    <row r="10" spans="1:9" x14ac:dyDescent="0.2">
      <c r="B10" s="73"/>
      <c r="C10" s="73"/>
      <c r="E10" s="75"/>
      <c r="F10" s="76" t="s">
        <v>351</v>
      </c>
      <c r="G10" s="77">
        <f>SUM(G4:G9)</f>
        <v>76.959999999999994</v>
      </c>
      <c r="H10" s="75"/>
      <c r="I10" s="75"/>
    </row>
    <row r="11" spans="1:9" x14ac:dyDescent="0.2">
      <c r="A11" s="72"/>
      <c r="B11" s="73"/>
      <c r="C11" s="73"/>
      <c r="E11" s="75"/>
      <c r="F11" s="75"/>
      <c r="G11" s="75"/>
      <c r="H11" s="75"/>
      <c r="I11" s="75"/>
    </row>
    <row r="12" spans="1:9" x14ac:dyDescent="0.2">
      <c r="B12" s="73"/>
      <c r="C12" s="73"/>
      <c r="E12" s="75"/>
      <c r="F12" s="75"/>
      <c r="G12" s="75"/>
      <c r="H12" s="75"/>
      <c r="I12" s="75"/>
    </row>
    <row r="13" spans="1:9" ht="19.5" customHeight="1" x14ac:dyDescent="0.2">
      <c r="A13" s="72" t="s">
        <v>335</v>
      </c>
      <c r="B13" s="73">
        <v>2</v>
      </c>
      <c r="C13" s="71" t="s">
        <v>352</v>
      </c>
      <c r="D13" t="s">
        <v>14</v>
      </c>
      <c r="E13" s="75"/>
      <c r="F13" s="75"/>
      <c r="G13" s="75"/>
      <c r="H13" s="75"/>
      <c r="I13" s="75"/>
    </row>
    <row r="14" spans="1:9" ht="33.75" customHeight="1" x14ac:dyDescent="0.2">
      <c r="A14" t="s">
        <v>337</v>
      </c>
      <c r="B14" s="74" t="s">
        <v>353</v>
      </c>
      <c r="C14" s="74" t="s">
        <v>354</v>
      </c>
      <c r="D14" s="72" t="s">
        <v>306</v>
      </c>
      <c r="E14" s="75">
        <v>0.1</v>
      </c>
      <c r="F14" s="75">
        <v>25.55</v>
      </c>
      <c r="G14" s="75">
        <v>2.5499999999999998</v>
      </c>
      <c r="H14" s="75"/>
      <c r="I14" s="75"/>
    </row>
    <row r="15" spans="1:9" ht="31.5" customHeight="1" x14ac:dyDescent="0.2">
      <c r="A15" t="s">
        <v>337</v>
      </c>
      <c r="B15" s="74" t="s">
        <v>355</v>
      </c>
      <c r="C15" s="74" t="s">
        <v>356</v>
      </c>
      <c r="D15" s="72" t="s">
        <v>306</v>
      </c>
      <c r="E15" s="75">
        <v>7.0000000000000007E-2</v>
      </c>
      <c r="F15" s="75">
        <v>22</v>
      </c>
      <c r="G15" s="75">
        <v>1.54</v>
      </c>
      <c r="H15" s="75"/>
      <c r="I15" s="75"/>
    </row>
    <row r="16" spans="1:9" ht="25.5" customHeight="1" x14ac:dyDescent="0.2">
      <c r="A16" t="s">
        <v>337</v>
      </c>
      <c r="B16" s="74" t="s">
        <v>357</v>
      </c>
      <c r="C16" s="74" t="s">
        <v>358</v>
      </c>
      <c r="D16" s="72" t="s">
        <v>14</v>
      </c>
      <c r="E16" s="75">
        <v>1.05</v>
      </c>
      <c r="F16" s="75">
        <v>29.89</v>
      </c>
      <c r="G16" s="75">
        <v>31.38</v>
      </c>
      <c r="H16" s="75"/>
      <c r="I16" s="75"/>
    </row>
    <row r="17" spans="1:9" ht="25.5" customHeight="1" x14ac:dyDescent="0.2">
      <c r="A17" t="s">
        <v>337</v>
      </c>
      <c r="B17" s="74" t="s">
        <v>359</v>
      </c>
      <c r="C17" s="74" t="s">
        <v>343</v>
      </c>
      <c r="D17" s="72" t="s">
        <v>344</v>
      </c>
      <c r="E17" s="75">
        <v>0.6</v>
      </c>
      <c r="F17" s="75">
        <v>22.09</v>
      </c>
      <c r="G17" s="75">
        <v>13.25</v>
      </c>
      <c r="H17" s="75"/>
      <c r="I17" s="75"/>
    </row>
    <row r="18" spans="1:9" ht="22.5" customHeight="1" x14ac:dyDescent="0.2">
      <c r="A18" t="s">
        <v>337</v>
      </c>
      <c r="B18" s="74" t="s">
        <v>347</v>
      </c>
      <c r="C18" s="74" t="s">
        <v>348</v>
      </c>
      <c r="D18" s="72" t="s">
        <v>344</v>
      </c>
      <c r="E18" s="75">
        <v>0.6</v>
      </c>
      <c r="F18" s="75">
        <v>15.71</v>
      </c>
      <c r="G18" s="75">
        <v>9.42</v>
      </c>
      <c r="H18" s="75"/>
      <c r="I18" s="75"/>
    </row>
    <row r="19" spans="1:9" x14ac:dyDescent="0.2">
      <c r="B19" s="73"/>
      <c r="E19" s="75"/>
      <c r="F19" s="76" t="s">
        <v>351</v>
      </c>
      <c r="G19" s="77">
        <f>SUM(G14:G18)</f>
        <v>58.14</v>
      </c>
      <c r="H19" s="75"/>
      <c r="I19" s="75"/>
    </row>
    <row r="20" spans="1:9" x14ac:dyDescent="0.2">
      <c r="B20" s="73"/>
      <c r="C20" s="74"/>
      <c r="D20" s="72"/>
      <c r="E20" s="75"/>
      <c r="F20" s="75"/>
      <c r="G20" s="75"/>
      <c r="H20" s="75"/>
      <c r="I20" s="75"/>
    </row>
    <row r="21" spans="1:9" x14ac:dyDescent="0.2">
      <c r="A21" t="s">
        <v>360</v>
      </c>
      <c r="B21" s="73">
        <v>3</v>
      </c>
      <c r="C21" s="71" t="s">
        <v>366</v>
      </c>
      <c r="D21" s="72"/>
      <c r="E21" s="75"/>
      <c r="F21" s="75"/>
      <c r="G21" s="75"/>
      <c r="H21" s="75"/>
      <c r="I21" s="75"/>
    </row>
    <row r="22" spans="1:9" ht="25.5" x14ac:dyDescent="0.2">
      <c r="A22" s="72" t="s">
        <v>361</v>
      </c>
      <c r="B22" s="74" t="s">
        <v>368</v>
      </c>
      <c r="C22" s="74" t="s">
        <v>369</v>
      </c>
      <c r="D22" s="72" t="s">
        <v>14</v>
      </c>
      <c r="E22" s="75">
        <v>1.68</v>
      </c>
      <c r="F22" s="75">
        <v>782</v>
      </c>
      <c r="G22" s="75">
        <v>1313.76</v>
      </c>
      <c r="H22" s="75"/>
      <c r="I22" s="75"/>
    </row>
    <row r="23" spans="1:9" ht="25.5" x14ac:dyDescent="0.2">
      <c r="A23" s="72" t="s">
        <v>337</v>
      </c>
      <c r="B23" t="s">
        <v>362</v>
      </c>
      <c r="C23" s="73" t="s">
        <v>363</v>
      </c>
      <c r="D23" t="s">
        <v>344</v>
      </c>
      <c r="E23" s="75">
        <v>3</v>
      </c>
      <c r="F23" s="75">
        <v>18.07</v>
      </c>
      <c r="G23" s="75">
        <v>54.21</v>
      </c>
      <c r="H23" s="75"/>
      <c r="I23" s="75"/>
    </row>
    <row r="24" spans="1:9" ht="25.5" x14ac:dyDescent="0.2">
      <c r="A24" s="72" t="s">
        <v>337</v>
      </c>
      <c r="B24" t="s">
        <v>364</v>
      </c>
      <c r="C24" s="73" t="s">
        <v>365</v>
      </c>
      <c r="D24" t="s">
        <v>344</v>
      </c>
      <c r="E24" s="75">
        <v>3</v>
      </c>
      <c r="F24" s="75">
        <v>19.72</v>
      </c>
      <c r="G24" s="75">
        <v>59.16</v>
      </c>
      <c r="H24" s="75"/>
      <c r="I24" s="75"/>
    </row>
    <row r="25" spans="1:9" x14ac:dyDescent="0.2">
      <c r="E25" s="75"/>
      <c r="F25" s="76" t="s">
        <v>351</v>
      </c>
      <c r="G25" s="77">
        <f>SUM(G22:G24)</f>
        <v>1427.13</v>
      </c>
      <c r="H25" s="75"/>
      <c r="I25" s="75"/>
    </row>
    <row r="26" spans="1:9" x14ac:dyDescent="0.2">
      <c r="E26" s="75"/>
      <c r="F26" s="75"/>
      <c r="G26" s="75"/>
      <c r="H26" s="75"/>
      <c r="I26" s="75"/>
    </row>
    <row r="27" spans="1:9" x14ac:dyDescent="0.2">
      <c r="A27" t="s">
        <v>360</v>
      </c>
      <c r="B27" s="73">
        <v>4</v>
      </c>
      <c r="C27" s="71" t="s">
        <v>370</v>
      </c>
      <c r="D27" s="72"/>
      <c r="E27" s="75"/>
      <c r="F27" s="75"/>
      <c r="G27" s="75"/>
      <c r="H27" s="75"/>
      <c r="I27" s="75"/>
    </row>
    <row r="28" spans="1:9" ht="25.5" x14ac:dyDescent="0.2">
      <c r="A28" s="72" t="s">
        <v>361</v>
      </c>
      <c r="B28" s="74" t="s">
        <v>368</v>
      </c>
      <c r="C28" s="74" t="s">
        <v>369</v>
      </c>
      <c r="D28" s="72" t="s">
        <v>14</v>
      </c>
      <c r="E28" s="75">
        <v>1.26</v>
      </c>
      <c r="F28" s="75">
        <v>782</v>
      </c>
      <c r="G28" s="75">
        <v>985.32</v>
      </c>
      <c r="H28" s="75"/>
      <c r="I28" s="75"/>
    </row>
    <row r="29" spans="1:9" ht="25.5" x14ac:dyDescent="0.2">
      <c r="A29" s="72" t="s">
        <v>337</v>
      </c>
      <c r="B29" t="s">
        <v>362</v>
      </c>
      <c r="C29" s="73" t="s">
        <v>363</v>
      </c>
      <c r="D29" t="s">
        <v>344</v>
      </c>
      <c r="E29" s="75">
        <v>3</v>
      </c>
      <c r="F29" s="75">
        <v>18.07</v>
      </c>
      <c r="G29" s="75">
        <v>54.21</v>
      </c>
      <c r="H29" s="75"/>
      <c r="I29" s="75"/>
    </row>
    <row r="30" spans="1:9" ht="25.5" x14ac:dyDescent="0.2">
      <c r="A30" s="72" t="s">
        <v>337</v>
      </c>
      <c r="B30" t="s">
        <v>364</v>
      </c>
      <c r="C30" s="73" t="s">
        <v>365</v>
      </c>
      <c r="D30" t="s">
        <v>344</v>
      </c>
      <c r="E30" s="75">
        <v>3</v>
      </c>
      <c r="F30" s="75">
        <v>19.72</v>
      </c>
      <c r="G30" s="75">
        <v>59.16</v>
      </c>
      <c r="H30" s="75"/>
      <c r="I30" s="75"/>
    </row>
    <row r="31" spans="1:9" x14ac:dyDescent="0.2">
      <c r="E31" s="75"/>
      <c r="F31" s="76" t="s">
        <v>351</v>
      </c>
      <c r="G31" s="77">
        <f>SUM(G28:G30)</f>
        <v>1098.69</v>
      </c>
      <c r="H31" s="75"/>
      <c r="I31" s="75"/>
    </row>
    <row r="32" spans="1:9" x14ac:dyDescent="0.2">
      <c r="E32" s="75"/>
      <c r="F32" s="75"/>
      <c r="G32" s="75"/>
      <c r="H32" s="75"/>
      <c r="I32" s="75"/>
    </row>
    <row r="33" spans="1:9" x14ac:dyDescent="0.2">
      <c r="A33" t="s">
        <v>360</v>
      </c>
      <c r="B33" s="73">
        <v>5</v>
      </c>
      <c r="C33" s="71" t="s">
        <v>372</v>
      </c>
      <c r="D33" s="72"/>
      <c r="E33" s="75"/>
      <c r="F33" s="75"/>
      <c r="G33" s="75"/>
      <c r="H33" s="75"/>
      <c r="I33" s="75"/>
    </row>
    <row r="34" spans="1:9" ht="25.5" x14ac:dyDescent="0.2">
      <c r="A34" s="72" t="s">
        <v>361</v>
      </c>
      <c r="B34" s="74" t="s">
        <v>368</v>
      </c>
      <c r="C34" s="74" t="s">
        <v>369</v>
      </c>
      <c r="D34" s="72" t="s">
        <v>14</v>
      </c>
      <c r="E34" s="75">
        <v>1.47</v>
      </c>
      <c r="F34" s="75">
        <v>782</v>
      </c>
      <c r="G34" s="75">
        <v>1149.54</v>
      </c>
      <c r="H34" s="75"/>
      <c r="I34" s="75"/>
    </row>
    <row r="35" spans="1:9" ht="25.5" x14ac:dyDescent="0.2">
      <c r="A35" s="72" t="s">
        <v>337</v>
      </c>
      <c r="B35" t="s">
        <v>362</v>
      </c>
      <c r="C35" s="73" t="s">
        <v>363</v>
      </c>
      <c r="D35" t="s">
        <v>344</v>
      </c>
      <c r="E35" s="75">
        <v>3</v>
      </c>
      <c r="F35" s="75">
        <v>18.07</v>
      </c>
      <c r="G35" s="75">
        <v>54.21</v>
      </c>
      <c r="H35" s="75"/>
      <c r="I35" s="75"/>
    </row>
    <row r="36" spans="1:9" ht="25.5" x14ac:dyDescent="0.2">
      <c r="A36" s="72" t="s">
        <v>337</v>
      </c>
      <c r="B36" t="s">
        <v>364</v>
      </c>
      <c r="C36" s="73" t="s">
        <v>365</v>
      </c>
      <c r="D36" t="s">
        <v>344</v>
      </c>
      <c r="E36" s="75">
        <v>3</v>
      </c>
      <c r="F36" s="75">
        <v>19.72</v>
      </c>
      <c r="G36" s="75">
        <v>59.16</v>
      </c>
      <c r="H36" s="75"/>
      <c r="I36" s="75"/>
    </row>
    <row r="37" spans="1:9" x14ac:dyDescent="0.2">
      <c r="E37" s="75"/>
      <c r="F37" s="76" t="s">
        <v>351</v>
      </c>
      <c r="G37" s="77">
        <f>SUM(G34:G36)</f>
        <v>1262.9100000000001</v>
      </c>
      <c r="H37" s="75"/>
      <c r="I37" s="75"/>
    </row>
    <row r="38" spans="1:9" x14ac:dyDescent="0.2">
      <c r="E38" s="75"/>
      <c r="F38" s="75"/>
      <c r="G38" s="75"/>
      <c r="H38" s="75"/>
      <c r="I38" s="75"/>
    </row>
    <row r="39" spans="1:9" x14ac:dyDescent="0.2">
      <c r="E39" s="75"/>
      <c r="F39" s="75"/>
      <c r="G39" s="75"/>
      <c r="H39" s="75"/>
      <c r="I39" s="75"/>
    </row>
    <row r="40" spans="1:9" x14ac:dyDescent="0.2">
      <c r="E40" s="75"/>
      <c r="F40" s="75"/>
      <c r="G40" s="75"/>
      <c r="H40" s="75"/>
      <c r="I40" s="75"/>
    </row>
    <row r="41" spans="1:9" x14ac:dyDescent="0.2">
      <c r="E41" s="75"/>
      <c r="F41" s="75"/>
      <c r="G41" s="75"/>
      <c r="H41" s="75"/>
      <c r="I41" s="75"/>
    </row>
    <row r="42" spans="1:9" x14ac:dyDescent="0.2">
      <c r="E42" s="75"/>
      <c r="F42" s="75"/>
      <c r="G42" s="75"/>
      <c r="H42" s="75"/>
      <c r="I42" s="75"/>
    </row>
    <row r="43" spans="1:9" x14ac:dyDescent="0.2">
      <c r="E43" s="75"/>
      <c r="F43" s="75"/>
      <c r="G43" s="75"/>
      <c r="H43" s="75"/>
      <c r="I43" s="75"/>
    </row>
    <row r="44" spans="1:9" x14ac:dyDescent="0.2">
      <c r="E44" s="75"/>
      <c r="F44" s="75"/>
      <c r="G44" s="75"/>
      <c r="H44" s="75"/>
      <c r="I44" s="75"/>
    </row>
    <row r="45" spans="1:9" x14ac:dyDescent="0.2">
      <c r="E45" s="75"/>
      <c r="F45" s="75"/>
      <c r="G45" s="75"/>
      <c r="H45" s="75"/>
      <c r="I45" s="75"/>
    </row>
    <row r="46" spans="1:9" x14ac:dyDescent="0.2">
      <c r="E46" s="75"/>
      <c r="F46" s="75"/>
      <c r="G46" s="75"/>
      <c r="H46" s="75"/>
      <c r="I46" s="75"/>
    </row>
    <row r="47" spans="1:9" x14ac:dyDescent="0.2">
      <c r="E47" s="75"/>
      <c r="F47" s="75"/>
      <c r="G47" s="75"/>
      <c r="H47" s="75"/>
      <c r="I47" s="75"/>
    </row>
    <row r="48" spans="1:9" x14ac:dyDescent="0.2">
      <c r="E48" s="75"/>
      <c r="F48" s="75"/>
      <c r="G48" s="75"/>
      <c r="H48" s="75"/>
      <c r="I48" s="75"/>
    </row>
    <row r="49" spans="5:9" x14ac:dyDescent="0.2">
      <c r="E49" s="75"/>
      <c r="F49" s="75"/>
      <c r="G49" s="75"/>
      <c r="H49" s="75"/>
      <c r="I49" s="75"/>
    </row>
    <row r="50" spans="5:9" x14ac:dyDescent="0.2">
      <c r="E50" s="75"/>
      <c r="F50" s="75"/>
      <c r="G50" s="75"/>
      <c r="H50" s="75"/>
      <c r="I50" s="75"/>
    </row>
    <row r="51" spans="5:9" x14ac:dyDescent="0.2">
      <c r="E51" s="75"/>
      <c r="F51" s="75"/>
      <c r="G51" s="75"/>
      <c r="H51" s="75"/>
      <c r="I51" s="75"/>
    </row>
    <row r="52" spans="5:9" x14ac:dyDescent="0.2">
      <c r="E52" s="75"/>
      <c r="F52" s="75"/>
      <c r="G52" s="75"/>
      <c r="H52" s="75"/>
      <c r="I52" s="75"/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 Orcamentaria</vt:lpstr>
      <vt:lpstr>Composição</vt:lpstr>
      <vt:lpstr>'Planilha Orcamentaria'!Area_de_impressao</vt:lpstr>
    </vt:vector>
  </TitlesOfParts>
  <Company>Setop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user-pc</cp:lastModifiedBy>
  <cp:lastPrinted>2021-07-20T12:51:00Z</cp:lastPrinted>
  <dcterms:created xsi:type="dcterms:W3CDTF">2006-09-22T13:55:22Z</dcterms:created>
  <dcterms:modified xsi:type="dcterms:W3CDTF">2021-07-20T12:51:10Z</dcterms:modified>
</cp:coreProperties>
</file>